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сметный отдел\Пантета Алина\Валовая ул., д.35\ССР кор.2\"/>
    </mc:Choice>
  </mc:AlternateContent>
  <xr:revisionPtr revIDLastSave="0" documentId="13_ncr:1_{AECDA16E-0041-4077-ACC8-E7E537F842E7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Смета по ТСН-2001(с доп.43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'Смета по ТСН-2001(с доп.43'!$27:$27</definedName>
    <definedName name="_xlnm.Print_Area" localSheetId="0">'Смета по ТСН-2001(с доп.43'!$A$1:$K$63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61" i="7" l="1"/>
  <c r="C58" i="7"/>
  <c r="J22" i="7"/>
  <c r="J19" i="7"/>
  <c r="J18" i="7"/>
  <c r="J17" i="7"/>
  <c r="J16" i="7"/>
  <c r="J15" i="7"/>
  <c r="J14" i="7" s="1"/>
  <c r="I22" i="7"/>
  <c r="I20" i="7"/>
  <c r="I19" i="7"/>
  <c r="I18" i="7"/>
  <c r="I14" i="7" s="1"/>
  <c r="I17" i="7"/>
  <c r="I16" i="7"/>
  <c r="I15" i="7"/>
  <c r="I55" i="7"/>
  <c r="J55" i="7"/>
  <c r="I54" i="7"/>
  <c r="J54" i="7"/>
  <c r="A53" i="7"/>
  <c r="J49" i="7"/>
  <c r="E49" i="7"/>
  <c r="J48" i="7"/>
  <c r="E48" i="7"/>
  <c r="K47" i="7"/>
  <c r="J47" i="7"/>
  <c r="I47" i="7"/>
  <c r="H47" i="7"/>
  <c r="G47" i="7"/>
  <c r="F47" i="7"/>
  <c r="K46" i="7"/>
  <c r="P50" i="7" s="1"/>
  <c r="J46" i="7"/>
  <c r="I46" i="7"/>
  <c r="H50" i="7" s="1"/>
  <c r="H46" i="7"/>
  <c r="G46" i="7"/>
  <c r="F46" i="7"/>
  <c r="V45" i="7"/>
  <c r="T45" i="7"/>
  <c r="K49" i="7" s="1"/>
  <c r="R45" i="7"/>
  <c r="K48" i="7" s="1"/>
  <c r="U45" i="7"/>
  <c r="S45" i="7"/>
  <c r="I49" i="7" s="1"/>
  <c r="Q45" i="7"/>
  <c r="I48" i="7" s="1"/>
  <c r="O50" i="7" s="1"/>
  <c r="E45" i="7"/>
  <c r="D45" i="7"/>
  <c r="B45" i="7"/>
  <c r="I42" i="7"/>
  <c r="H42" i="7"/>
  <c r="G42" i="7"/>
  <c r="E42" i="7"/>
  <c r="J41" i="7"/>
  <c r="E41" i="7"/>
  <c r="K40" i="7"/>
  <c r="J40" i="7"/>
  <c r="I40" i="7"/>
  <c r="E40" i="7"/>
  <c r="K39" i="7"/>
  <c r="J39" i="7"/>
  <c r="I39" i="7"/>
  <c r="H43" i="7" s="1"/>
  <c r="H39" i="7"/>
  <c r="G39" i="7"/>
  <c r="F39" i="7"/>
  <c r="C38" i="7"/>
  <c r="V37" i="7"/>
  <c r="T37" i="7"/>
  <c r="K41" i="7" s="1"/>
  <c r="R37" i="7"/>
  <c r="U37" i="7"/>
  <c r="S37" i="7"/>
  <c r="I41" i="7" s="1"/>
  <c r="O43" i="7" s="1"/>
  <c r="Q37" i="7"/>
  <c r="E37" i="7"/>
  <c r="D37" i="7"/>
  <c r="I34" i="7"/>
  <c r="H34" i="7"/>
  <c r="G34" i="7"/>
  <c r="E34" i="7"/>
  <c r="K33" i="7"/>
  <c r="J33" i="7"/>
  <c r="I33" i="7"/>
  <c r="E33" i="7"/>
  <c r="J32" i="7"/>
  <c r="E32" i="7"/>
  <c r="K31" i="7"/>
  <c r="P35" i="7" s="1"/>
  <c r="J31" i="7"/>
  <c r="I31" i="7"/>
  <c r="H31" i="7"/>
  <c r="G31" i="7"/>
  <c r="F31" i="7"/>
  <c r="V30" i="7"/>
  <c r="T30" i="7"/>
  <c r="R30" i="7"/>
  <c r="K32" i="7" s="1"/>
  <c r="J35" i="7" s="1"/>
  <c r="U30" i="7"/>
  <c r="S30" i="7"/>
  <c r="Q30" i="7"/>
  <c r="I32" i="7" s="1"/>
  <c r="E30" i="7"/>
  <c r="D30" i="7"/>
  <c r="A29" i="7"/>
  <c r="A6" i="7"/>
  <c r="A1" i="7"/>
  <c r="A1" i="4"/>
  <c r="A2" i="4"/>
  <c r="A3" i="4"/>
  <c r="A4" i="4"/>
  <c r="A5" i="4"/>
  <c r="A6" i="4"/>
  <c r="A1" i="3"/>
  <c r="Y1" i="3"/>
  <c r="CV1" i="3" s="1"/>
  <c r="CU1" i="3"/>
  <c r="CX1" i="3"/>
  <c r="DF1" i="3" s="1"/>
  <c r="CY1" i="3"/>
  <c r="CZ1" i="3"/>
  <c r="DA1" i="3"/>
  <c r="DB1" i="3"/>
  <c r="DC1" i="3"/>
  <c r="DG1" i="3"/>
  <c r="DH1" i="3"/>
  <c r="A2" i="3"/>
  <c r="Y2" i="3"/>
  <c r="CV2" i="3" s="1"/>
  <c r="CU2" i="3"/>
  <c r="CY2" i="3"/>
  <c r="CZ2" i="3"/>
  <c r="DA2" i="3"/>
  <c r="DB2" i="3"/>
  <c r="DC2" i="3"/>
  <c r="A3" i="3"/>
  <c r="Y3" i="3"/>
  <c r="CY3" i="3"/>
  <c r="CZ3" i="3"/>
  <c r="DB3" i="3" s="1"/>
  <c r="DA3" i="3"/>
  <c r="DC3" i="3"/>
  <c r="A4" i="3"/>
  <c r="Y4" i="3"/>
  <c r="CX4" i="3" s="1"/>
  <c r="CY4" i="3"/>
  <c r="CZ4" i="3"/>
  <c r="DA4" i="3"/>
  <c r="DB4" i="3"/>
  <c r="DC4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C24" i="1"/>
  <c r="D24" i="1"/>
  <c r="P24" i="1"/>
  <c r="CP24" i="1" s="1"/>
  <c r="O24" i="1" s="1"/>
  <c r="S24" i="1"/>
  <c r="AC24" i="1"/>
  <c r="CQ24" i="1" s="1"/>
  <c r="AD24" i="1"/>
  <c r="AE24" i="1"/>
  <c r="Q24" i="1" s="1"/>
  <c r="AF24" i="1"/>
  <c r="AG24" i="1"/>
  <c r="AH24" i="1"/>
  <c r="CV24" i="1" s="1"/>
  <c r="U24" i="1" s="1"/>
  <c r="AI24" i="1"/>
  <c r="CW24" i="1" s="1"/>
  <c r="V24" i="1" s="1"/>
  <c r="AJ24" i="1"/>
  <c r="CX24" i="1" s="1"/>
  <c r="W24" i="1" s="1"/>
  <c r="CR24" i="1"/>
  <c r="CS24" i="1"/>
  <c r="CT24" i="1"/>
  <c r="CU24" i="1"/>
  <c r="T24" i="1" s="1"/>
  <c r="GL24" i="1"/>
  <c r="GN24" i="1"/>
  <c r="GO24" i="1"/>
  <c r="GV24" i="1"/>
  <c r="HC24" i="1" s="1"/>
  <c r="GX24" i="1" s="1"/>
  <c r="C25" i="1"/>
  <c r="D25" i="1"/>
  <c r="S25" i="1"/>
  <c r="AC25" i="1"/>
  <c r="CQ25" i="1" s="1"/>
  <c r="AE25" i="1"/>
  <c r="CR25" i="1" s="1"/>
  <c r="AF25" i="1"/>
  <c r="CT25" i="1" s="1"/>
  <c r="AG25" i="1"/>
  <c r="CU25" i="1" s="1"/>
  <c r="T25" i="1" s="1"/>
  <c r="AH25" i="1"/>
  <c r="AI25" i="1"/>
  <c r="AJ25" i="1"/>
  <c r="CV25" i="1"/>
  <c r="U25" i="1" s="1"/>
  <c r="CW25" i="1"/>
  <c r="V25" i="1" s="1"/>
  <c r="CX25" i="1"/>
  <c r="W25" i="1" s="1"/>
  <c r="GL25" i="1"/>
  <c r="GN25" i="1"/>
  <c r="GO25" i="1"/>
  <c r="GV25" i="1"/>
  <c r="HC25" i="1"/>
  <c r="GX25" i="1" s="1"/>
  <c r="C26" i="1"/>
  <c r="D26" i="1"/>
  <c r="I26" i="1"/>
  <c r="CU3" i="3" s="1"/>
  <c r="K26" i="1"/>
  <c r="S26" i="1"/>
  <c r="AC26" i="1"/>
  <c r="CQ26" i="1" s="1"/>
  <c r="AE26" i="1"/>
  <c r="Q26" i="1" s="1"/>
  <c r="AF26" i="1"/>
  <c r="AG26" i="1"/>
  <c r="CU26" i="1" s="1"/>
  <c r="T26" i="1" s="1"/>
  <c r="AH26" i="1"/>
  <c r="AI26" i="1"/>
  <c r="CW26" i="1" s="1"/>
  <c r="V26" i="1" s="1"/>
  <c r="AJ26" i="1"/>
  <c r="CX26" i="1" s="1"/>
  <c r="W26" i="1" s="1"/>
  <c r="CT26" i="1"/>
  <c r="CV26" i="1"/>
  <c r="U26" i="1" s="1"/>
  <c r="GL26" i="1"/>
  <c r="GN26" i="1"/>
  <c r="GO26" i="1"/>
  <c r="GV26" i="1"/>
  <c r="HC26" i="1" s="1"/>
  <c r="GX26" i="1" s="1"/>
  <c r="C27" i="1"/>
  <c r="D27" i="1"/>
  <c r="I27" i="1"/>
  <c r="CU4" i="3" s="1"/>
  <c r="K27" i="1"/>
  <c r="T27" i="1"/>
  <c r="AC27" i="1"/>
  <c r="CQ27" i="1" s="1"/>
  <c r="AE27" i="1"/>
  <c r="CR27" i="1" s="1"/>
  <c r="AF27" i="1"/>
  <c r="S27" i="1" s="1"/>
  <c r="AG27" i="1"/>
  <c r="AH27" i="1"/>
  <c r="CV27" i="1" s="1"/>
  <c r="U27" i="1" s="1"/>
  <c r="AI27" i="1"/>
  <c r="CW27" i="1" s="1"/>
  <c r="V27" i="1" s="1"/>
  <c r="AJ27" i="1"/>
  <c r="CX27" i="1" s="1"/>
  <c r="W27" i="1" s="1"/>
  <c r="CT27" i="1"/>
  <c r="CU27" i="1"/>
  <c r="GL27" i="1"/>
  <c r="GN27" i="1"/>
  <c r="GO27" i="1"/>
  <c r="GV27" i="1"/>
  <c r="HC27" i="1" s="1"/>
  <c r="GX27" i="1" s="1"/>
  <c r="S28" i="1"/>
  <c r="AC28" i="1"/>
  <c r="P28" i="1" s="1"/>
  <c r="AE28" i="1"/>
  <c r="CR28" i="1" s="1"/>
  <c r="AF28" i="1"/>
  <c r="CT28" i="1" s="1"/>
  <c r="AG28" i="1"/>
  <c r="CU28" i="1" s="1"/>
  <c r="T28" i="1" s="1"/>
  <c r="AH28" i="1"/>
  <c r="AI28" i="1"/>
  <c r="CW28" i="1" s="1"/>
  <c r="V28" i="1" s="1"/>
  <c r="AJ28" i="1"/>
  <c r="CQ28" i="1"/>
  <c r="CV28" i="1"/>
  <c r="U28" i="1" s="1"/>
  <c r="CX28" i="1"/>
  <c r="W28" i="1" s="1"/>
  <c r="GL28" i="1"/>
  <c r="GO28" i="1"/>
  <c r="GP28" i="1"/>
  <c r="GV28" i="1"/>
  <c r="HC28" i="1"/>
  <c r="GX28" i="1" s="1"/>
  <c r="P29" i="1"/>
  <c r="R29" i="1"/>
  <c r="W29" i="1"/>
  <c r="AC29" i="1"/>
  <c r="CQ29" i="1" s="1"/>
  <c r="AD29" i="1"/>
  <c r="AB29" i="1" s="1"/>
  <c r="AE29" i="1"/>
  <c r="Q29" i="1" s="1"/>
  <c r="AF29" i="1"/>
  <c r="S29" i="1" s="1"/>
  <c r="AG29" i="1"/>
  <c r="AH29" i="1"/>
  <c r="CV29" i="1" s="1"/>
  <c r="U29" i="1" s="1"/>
  <c r="AI29" i="1"/>
  <c r="CW29" i="1" s="1"/>
  <c r="V29" i="1" s="1"/>
  <c r="AJ29" i="1"/>
  <c r="CR29" i="1"/>
  <c r="CS29" i="1"/>
  <c r="CU29" i="1"/>
  <c r="T29" i="1" s="1"/>
  <c r="CX29" i="1"/>
  <c r="GL29" i="1"/>
  <c r="GO29" i="1"/>
  <c r="GP29" i="1"/>
  <c r="GV29" i="1"/>
  <c r="HC29" i="1" s="1"/>
  <c r="GX29" i="1" s="1"/>
  <c r="R30" i="1"/>
  <c r="W30" i="1"/>
  <c r="AC30" i="1"/>
  <c r="AB30" i="1" s="1"/>
  <c r="AD30" i="1"/>
  <c r="AE30" i="1"/>
  <c r="CS30" i="1" s="1"/>
  <c r="AF30" i="1"/>
  <c r="CT30" i="1" s="1"/>
  <c r="AG30" i="1"/>
  <c r="CU30" i="1" s="1"/>
  <c r="T30" i="1" s="1"/>
  <c r="AH30" i="1"/>
  <c r="CV30" i="1" s="1"/>
  <c r="U30" i="1" s="1"/>
  <c r="AI30" i="1"/>
  <c r="AJ30" i="1"/>
  <c r="CR30" i="1"/>
  <c r="CW30" i="1"/>
  <c r="V30" i="1" s="1"/>
  <c r="CX30" i="1"/>
  <c r="GL30" i="1"/>
  <c r="GO30" i="1"/>
  <c r="GP30" i="1"/>
  <c r="GV30" i="1"/>
  <c r="HC30" i="1" s="1"/>
  <c r="GX30" i="1" s="1"/>
  <c r="T31" i="1"/>
  <c r="AC31" i="1"/>
  <c r="CQ31" i="1" s="1"/>
  <c r="AE31" i="1"/>
  <c r="CR31" i="1" s="1"/>
  <c r="AF31" i="1"/>
  <c r="S31" i="1" s="1"/>
  <c r="AG31" i="1"/>
  <c r="AH31" i="1"/>
  <c r="CV31" i="1" s="1"/>
  <c r="U31" i="1" s="1"/>
  <c r="AI31" i="1"/>
  <c r="CW31" i="1" s="1"/>
  <c r="V31" i="1" s="1"/>
  <c r="AJ31" i="1"/>
  <c r="CX31" i="1" s="1"/>
  <c r="W31" i="1" s="1"/>
  <c r="CT31" i="1"/>
  <c r="CU31" i="1"/>
  <c r="GL31" i="1"/>
  <c r="GO31" i="1"/>
  <c r="GP31" i="1"/>
  <c r="GV31" i="1"/>
  <c r="HC31" i="1" s="1"/>
  <c r="GX31" i="1" s="1"/>
  <c r="D32" i="1"/>
  <c r="P32" i="1"/>
  <c r="R32" i="1"/>
  <c r="AC32" i="1"/>
  <c r="AD32" i="1"/>
  <c r="AB32" i="1" s="1"/>
  <c r="AE32" i="1"/>
  <c r="CS32" i="1" s="1"/>
  <c r="AF32" i="1"/>
  <c r="S32" i="1" s="1"/>
  <c r="AG32" i="1"/>
  <c r="AH32" i="1"/>
  <c r="CV32" i="1" s="1"/>
  <c r="U32" i="1" s="1"/>
  <c r="AI32" i="1"/>
  <c r="AJ32" i="1"/>
  <c r="CX32" i="1" s="1"/>
  <c r="W32" i="1" s="1"/>
  <c r="CQ32" i="1"/>
  <c r="CR32" i="1"/>
  <c r="CU32" i="1"/>
  <c r="T32" i="1" s="1"/>
  <c r="CW32" i="1"/>
  <c r="V32" i="1" s="1"/>
  <c r="GL32" i="1"/>
  <c r="GN32" i="1"/>
  <c r="GO32" i="1"/>
  <c r="GV32" i="1"/>
  <c r="GX32" i="1"/>
  <c r="HC32" i="1"/>
  <c r="D33" i="1"/>
  <c r="P33" i="1"/>
  <c r="R33" i="1"/>
  <c r="S33" i="1"/>
  <c r="CY33" i="1" s="1"/>
  <c r="X33" i="1" s="1"/>
  <c r="AB33" i="1"/>
  <c r="AC33" i="1"/>
  <c r="AD33" i="1"/>
  <c r="AE33" i="1"/>
  <c r="Q33" i="1" s="1"/>
  <c r="AF33" i="1"/>
  <c r="CT33" i="1" s="1"/>
  <c r="AG33" i="1"/>
  <c r="CU33" i="1" s="1"/>
  <c r="T33" i="1" s="1"/>
  <c r="AH33" i="1"/>
  <c r="CV33" i="1" s="1"/>
  <c r="U33" i="1" s="1"/>
  <c r="AI33" i="1"/>
  <c r="CW33" i="1" s="1"/>
  <c r="V33" i="1" s="1"/>
  <c r="AJ33" i="1"/>
  <c r="CQ33" i="1"/>
  <c r="CR33" i="1"/>
  <c r="CS33" i="1"/>
  <c r="CX33" i="1"/>
  <c r="W33" i="1" s="1"/>
  <c r="GL33" i="1"/>
  <c r="GN33" i="1"/>
  <c r="GO33" i="1"/>
  <c r="GV33" i="1"/>
  <c r="GX33" i="1"/>
  <c r="HC33" i="1"/>
  <c r="B35" i="1"/>
  <c r="B22" i="1" s="1"/>
  <c r="C35" i="1"/>
  <c r="C22" i="1" s="1"/>
  <c r="D35" i="1"/>
  <c r="D22" i="1" s="1"/>
  <c r="F35" i="1"/>
  <c r="F22" i="1" s="1"/>
  <c r="G35" i="1"/>
  <c r="G22" i="1" s="1"/>
  <c r="BX35" i="1"/>
  <c r="AO35" i="1" s="1"/>
  <c r="BY35" i="1"/>
  <c r="AP35" i="1" s="1"/>
  <c r="BZ35" i="1"/>
  <c r="AQ35" i="1" s="1"/>
  <c r="CB35" i="1"/>
  <c r="CB22" i="1" s="1"/>
  <c r="CC35" i="1"/>
  <c r="AT35" i="1" s="1"/>
  <c r="CK35" i="1"/>
  <c r="BB35" i="1" s="1"/>
  <c r="CL35" i="1"/>
  <c r="BC35" i="1" s="1"/>
  <c r="CM35" i="1"/>
  <c r="CM22" i="1" s="1"/>
  <c r="EG35" i="1"/>
  <c r="EG22" i="1" s="1"/>
  <c r="EI35" i="1"/>
  <c r="EI22" i="1" s="1"/>
  <c r="EU35" i="1"/>
  <c r="EU22" i="1" s="1"/>
  <c r="EV35" i="1"/>
  <c r="EV22" i="1" s="1"/>
  <c r="FP35" i="1"/>
  <c r="FP22" i="1" s="1"/>
  <c r="FQ35" i="1"/>
  <c r="EH35" i="1" s="1"/>
  <c r="FR35" i="1"/>
  <c r="FR22" i="1" s="1"/>
  <c r="FT35" i="1"/>
  <c r="FT22" i="1" s="1"/>
  <c r="FU35" i="1"/>
  <c r="FU22" i="1" s="1"/>
  <c r="FY35" i="1"/>
  <c r="FY22" i="1" s="1"/>
  <c r="GA35" i="1"/>
  <c r="GA22" i="1" s="1"/>
  <c r="GC35" i="1"/>
  <c r="ET35" i="1" s="1"/>
  <c r="GD35" i="1"/>
  <c r="GD22" i="1" s="1"/>
  <c r="GE35" i="1"/>
  <c r="GE22" i="1" s="1"/>
  <c r="P39" i="1"/>
  <c r="B65" i="1"/>
  <c r="B18" i="1" s="1"/>
  <c r="C65" i="1"/>
  <c r="C18" i="1" s="1"/>
  <c r="D65" i="1"/>
  <c r="D18" i="1" s="1"/>
  <c r="F65" i="1"/>
  <c r="F18" i="1" s="1"/>
  <c r="G65" i="1"/>
  <c r="G18" i="1" s="1"/>
  <c r="EG65" i="1"/>
  <c r="EG18" i="1" s="1"/>
  <c r="EI65" i="1"/>
  <c r="EI18" i="1" s="1"/>
  <c r="EU65" i="1"/>
  <c r="EU18" i="1" s="1"/>
  <c r="P69" i="1"/>
  <c r="F12" i="6"/>
  <c r="G12" i="6"/>
  <c r="O35" i="7" l="1"/>
  <c r="H53" i="7" s="1"/>
  <c r="H35" i="7"/>
  <c r="P43" i="7"/>
  <c r="J53" i="7" s="1"/>
  <c r="J50" i="7"/>
  <c r="J43" i="7"/>
  <c r="AQ22" i="1"/>
  <c r="F45" i="1"/>
  <c r="AQ65" i="1"/>
  <c r="AJ35" i="1"/>
  <c r="EH65" i="1"/>
  <c r="P44" i="1"/>
  <c r="G16" i="2" s="1"/>
  <c r="EH22" i="1"/>
  <c r="AI35" i="1"/>
  <c r="AH35" i="1"/>
  <c r="EB35" i="1"/>
  <c r="DF4" i="3"/>
  <c r="DG4" i="3"/>
  <c r="DH4" i="3"/>
  <c r="DI4" i="3"/>
  <c r="DJ4" i="3" s="1"/>
  <c r="EA35" i="1"/>
  <c r="CJ35" i="1"/>
  <c r="CP33" i="1"/>
  <c r="O33" i="1" s="1"/>
  <c r="DZ35" i="1"/>
  <c r="F39" i="1"/>
  <c r="AO65" i="1"/>
  <c r="AO22" i="1"/>
  <c r="CP29" i="1"/>
  <c r="O29" i="1" s="1"/>
  <c r="AD35" i="1"/>
  <c r="P48" i="1"/>
  <c r="ET65" i="1"/>
  <c r="ET22" i="1"/>
  <c r="BC22" i="1"/>
  <c r="F51" i="1"/>
  <c r="BC65" i="1"/>
  <c r="DX35" i="1"/>
  <c r="AG35" i="1"/>
  <c r="F48" i="1"/>
  <c r="BB65" i="1"/>
  <c r="BB22" i="1"/>
  <c r="AF35" i="1"/>
  <c r="CY32" i="1"/>
  <c r="X32" i="1" s="1"/>
  <c r="CZ32" i="1"/>
  <c r="Y32" i="1" s="1"/>
  <c r="DY35" i="1"/>
  <c r="AT22" i="1"/>
  <c r="F53" i="1"/>
  <c r="U16" i="2" s="1"/>
  <c r="AT65" i="1"/>
  <c r="GB35" i="1"/>
  <c r="AP65" i="1"/>
  <c r="F44" i="1"/>
  <c r="V16" i="2" s="1"/>
  <c r="AP22" i="1"/>
  <c r="CY29" i="1"/>
  <c r="X29" i="1" s="1"/>
  <c r="CZ29" i="1"/>
  <c r="Y29" i="1" s="1"/>
  <c r="AS35" i="1"/>
  <c r="Q32" i="1"/>
  <c r="CP32" i="1" s="1"/>
  <c r="O32" i="1" s="1"/>
  <c r="GM32" i="1" s="1"/>
  <c r="GP32" i="1" s="1"/>
  <c r="CQ30" i="1"/>
  <c r="CT29" i="1"/>
  <c r="R28" i="1"/>
  <c r="CY28" i="1" s="1"/>
  <c r="X28" i="1" s="1"/>
  <c r="AD26" i="1"/>
  <c r="P26" i="1"/>
  <c r="CL22" i="1"/>
  <c r="BZ22" i="1"/>
  <c r="EP35" i="1"/>
  <c r="CI35" i="1"/>
  <c r="BD35" i="1"/>
  <c r="Q28" i="1"/>
  <c r="CP28" i="1" s="1"/>
  <c r="O28" i="1" s="1"/>
  <c r="GC22" i="1"/>
  <c r="FQ22" i="1"/>
  <c r="CK22" i="1"/>
  <c r="BY22" i="1"/>
  <c r="ER35" i="1"/>
  <c r="CT32" i="1"/>
  <c r="AD28" i="1"/>
  <c r="AB28" i="1" s="1"/>
  <c r="CS26" i="1"/>
  <c r="AB26" i="1"/>
  <c r="CZ25" i="1"/>
  <c r="Y25" i="1" s="1"/>
  <c r="AB24" i="1"/>
  <c r="BX22" i="1"/>
  <c r="P60" i="1"/>
  <c r="CG35" i="1"/>
  <c r="R31" i="1"/>
  <c r="CY31" i="1" s="1"/>
  <c r="X31" i="1" s="1"/>
  <c r="R27" i="1"/>
  <c r="CZ27" i="1" s="1"/>
  <c r="Y27" i="1" s="1"/>
  <c r="CR26" i="1"/>
  <c r="P75" i="1"/>
  <c r="CZ33" i="1"/>
  <c r="Y33" i="1" s="1"/>
  <c r="Q31" i="1"/>
  <c r="CS28" i="1"/>
  <c r="Q27" i="1"/>
  <c r="DI1" i="3"/>
  <c r="DJ1" i="3" s="1"/>
  <c r="EL35" i="1"/>
  <c r="AD31" i="1"/>
  <c r="P31" i="1"/>
  <c r="S30" i="1"/>
  <c r="AD27" i="1"/>
  <c r="AB27" i="1" s="1"/>
  <c r="P27" i="1"/>
  <c r="R25" i="1"/>
  <c r="CY25" i="1" s="1"/>
  <c r="X25" i="1" s="1"/>
  <c r="CV4" i="3"/>
  <c r="P81" i="1"/>
  <c r="EK35" i="1"/>
  <c r="Q25" i="1"/>
  <c r="DV35" i="1" s="1"/>
  <c r="CS31" i="1"/>
  <c r="AB31" i="1"/>
  <c r="Q30" i="1"/>
  <c r="CS27" i="1"/>
  <c r="AD25" i="1"/>
  <c r="AB25" i="1" s="1"/>
  <c r="P25" i="1"/>
  <c r="CX3" i="3"/>
  <c r="P30" i="1"/>
  <c r="CP30" i="1" s="1"/>
  <c r="O30" i="1" s="1"/>
  <c r="CV3" i="3"/>
  <c r="CZ28" i="1"/>
  <c r="Y28" i="1" s="1"/>
  <c r="CS25" i="1"/>
  <c r="CC22" i="1"/>
  <c r="P51" i="1"/>
  <c r="P45" i="1"/>
  <c r="EV65" i="1"/>
  <c r="R26" i="1"/>
  <c r="CZ26" i="1" s="1"/>
  <c r="Y26" i="1" s="1"/>
  <c r="R24" i="1"/>
  <c r="CZ24" i="1" s="1"/>
  <c r="Y24" i="1" s="1"/>
  <c r="AL35" i="1" s="1"/>
  <c r="CX2" i="3"/>
  <c r="GM28" i="1" l="1"/>
  <c r="GN28" i="1" s="1"/>
  <c r="AL22" i="1"/>
  <c r="Y35" i="1"/>
  <c r="DI35" i="1"/>
  <c r="DV22" i="1"/>
  <c r="EL22" i="1"/>
  <c r="P53" i="1"/>
  <c r="F16" i="2" s="1"/>
  <c r="EL65" i="1"/>
  <c r="AS22" i="1"/>
  <c r="F52" i="1"/>
  <c r="T16" i="2" s="1"/>
  <c r="AS65" i="1"/>
  <c r="DY22" i="1"/>
  <c r="DL35" i="1"/>
  <c r="CY27" i="1"/>
  <c r="X27" i="1" s="1"/>
  <c r="EC35" i="1" s="1"/>
  <c r="AO18" i="1"/>
  <c r="F69" i="1"/>
  <c r="CZ31" i="1"/>
  <c r="Y31" i="1" s="1"/>
  <c r="BD22" i="1"/>
  <c r="F60" i="1"/>
  <c r="BD65" i="1"/>
  <c r="DX22" i="1"/>
  <c r="DK35" i="1"/>
  <c r="ED35" i="1"/>
  <c r="AZ35" i="1"/>
  <c r="CI22" i="1"/>
  <c r="BC18" i="1"/>
  <c r="F81" i="1"/>
  <c r="DZ22" i="1"/>
  <c r="DM35" i="1"/>
  <c r="EP22" i="1"/>
  <c r="EP65" i="1"/>
  <c r="P42" i="1"/>
  <c r="GM33" i="1"/>
  <c r="GP33" i="1" s="1"/>
  <c r="AI22" i="1"/>
  <c r="V35" i="1"/>
  <c r="GM30" i="1"/>
  <c r="GN30" i="1" s="1"/>
  <c r="AF22" i="1"/>
  <c r="S35" i="1"/>
  <c r="BA35" i="1"/>
  <c r="CJ22" i="1"/>
  <c r="EK22" i="1"/>
  <c r="EK65" i="1"/>
  <c r="P52" i="1"/>
  <c r="E16" i="2" s="1"/>
  <c r="DH3" i="3"/>
  <c r="DI3" i="3"/>
  <c r="DJ3" i="3" s="1"/>
  <c r="DF3" i="3"/>
  <c r="DG3" i="3"/>
  <c r="AP18" i="1"/>
  <c r="F74" i="1"/>
  <c r="EA22" i="1"/>
  <c r="DN35" i="1"/>
  <c r="DU35" i="1"/>
  <c r="CP25" i="1"/>
  <c r="O25" i="1" s="1"/>
  <c r="DW35" i="1"/>
  <c r="CP26" i="1"/>
  <c r="O26" i="1" s="1"/>
  <c r="AC35" i="1"/>
  <c r="ES35" i="1"/>
  <c r="GB22" i="1"/>
  <c r="BB18" i="1"/>
  <c r="F78" i="1"/>
  <c r="P78" i="1"/>
  <c r="ET18" i="1"/>
  <c r="CP27" i="1"/>
  <c r="O27" i="1" s="1"/>
  <c r="GM27" i="1" s="1"/>
  <c r="GP27" i="1" s="1"/>
  <c r="P46" i="1"/>
  <c r="ER22" i="1"/>
  <c r="ER65" i="1"/>
  <c r="AT18" i="1"/>
  <c r="F83" i="1"/>
  <c r="EH18" i="1"/>
  <c r="P74" i="1"/>
  <c r="AD22" i="1"/>
  <c r="Q35" i="1"/>
  <c r="AJ22" i="1"/>
  <c r="W35" i="1"/>
  <c r="P90" i="1"/>
  <c r="EV18" i="1"/>
  <c r="CY30" i="1"/>
  <c r="X30" i="1" s="1"/>
  <c r="CZ30" i="1"/>
  <c r="Y30" i="1" s="1"/>
  <c r="CY26" i="1"/>
  <c r="X26" i="1" s="1"/>
  <c r="AQ18" i="1"/>
  <c r="F75" i="1"/>
  <c r="CP31" i="1"/>
  <c r="O31" i="1" s="1"/>
  <c r="GM31" i="1" s="1"/>
  <c r="GN31" i="1" s="1"/>
  <c r="AX35" i="1"/>
  <c r="CG22" i="1"/>
  <c r="AG22" i="1"/>
  <c r="T35" i="1"/>
  <c r="GM29" i="1"/>
  <c r="GN29" i="1" s="1"/>
  <c r="EB22" i="1"/>
  <c r="DO35" i="1"/>
  <c r="DF2" i="3"/>
  <c r="DG2" i="3"/>
  <c r="DH2" i="3"/>
  <c r="DI2" i="3"/>
  <c r="DJ2" i="3" s="1"/>
  <c r="CY24" i="1"/>
  <c r="X24" i="1" s="1"/>
  <c r="AE35" i="1"/>
  <c r="AH22" i="1"/>
  <c r="U35" i="1"/>
  <c r="EC22" i="1" l="1"/>
  <c r="DP35" i="1"/>
  <c r="AE22" i="1"/>
  <c r="R35" i="1"/>
  <c r="AX22" i="1"/>
  <c r="F42" i="1"/>
  <c r="AX65" i="1"/>
  <c r="F58" i="1"/>
  <c r="V65" i="1"/>
  <c r="V22" i="1"/>
  <c r="DQ35" i="1"/>
  <c r="ED22" i="1"/>
  <c r="AS18" i="1"/>
  <c r="F82" i="1"/>
  <c r="DK22" i="1"/>
  <c r="DK65" i="1"/>
  <c r="P50" i="1"/>
  <c r="ES22" i="1"/>
  <c r="P55" i="1"/>
  <c r="ES65" i="1"/>
  <c r="CE35" i="1"/>
  <c r="CF35" i="1"/>
  <c r="CH35" i="1"/>
  <c r="AC22" i="1"/>
  <c r="P35" i="1"/>
  <c r="BD18" i="1"/>
  <c r="F90" i="1"/>
  <c r="EL18" i="1"/>
  <c r="P83" i="1"/>
  <c r="GM26" i="1"/>
  <c r="GP26" i="1" s="1"/>
  <c r="AB35" i="1"/>
  <c r="EP18" i="1"/>
  <c r="P72" i="1"/>
  <c r="F47" i="1"/>
  <c r="Q22" i="1"/>
  <c r="Q65" i="1"/>
  <c r="EK18" i="1"/>
  <c r="P82" i="1"/>
  <c r="DO22" i="1"/>
  <c r="P59" i="1"/>
  <c r="DO65" i="1"/>
  <c r="DT35" i="1"/>
  <c r="GM25" i="1"/>
  <c r="DM22" i="1"/>
  <c r="P57" i="1"/>
  <c r="DM65" i="1"/>
  <c r="FX35" i="1"/>
  <c r="FZ35" i="1"/>
  <c r="DH35" i="1"/>
  <c r="DU22" i="1"/>
  <c r="FW35" i="1"/>
  <c r="DI65" i="1"/>
  <c r="P47" i="1"/>
  <c r="DI22" i="1"/>
  <c r="AK35" i="1"/>
  <c r="GM24" i="1"/>
  <c r="ER18" i="1"/>
  <c r="P76" i="1"/>
  <c r="DN22" i="1"/>
  <c r="P58" i="1"/>
  <c r="DN65" i="1"/>
  <c r="Y22" i="1"/>
  <c r="Y65" i="1"/>
  <c r="F62" i="1"/>
  <c r="DW22" i="1"/>
  <c r="DJ35" i="1"/>
  <c r="BA65" i="1"/>
  <c r="F55" i="1"/>
  <c r="BA22" i="1"/>
  <c r="T22" i="1"/>
  <c r="T65" i="1"/>
  <c r="F56" i="1"/>
  <c r="W22" i="1"/>
  <c r="F59" i="1"/>
  <c r="W65" i="1"/>
  <c r="S22" i="1"/>
  <c r="S65" i="1"/>
  <c r="F50" i="1"/>
  <c r="F57" i="1"/>
  <c r="U22" i="1"/>
  <c r="U65" i="1"/>
  <c r="DL22" i="1"/>
  <c r="DL65" i="1"/>
  <c r="P56" i="1"/>
  <c r="F46" i="1"/>
  <c r="AZ65" i="1"/>
  <c r="AZ22" i="1"/>
  <c r="DM18" i="1" l="1"/>
  <c r="P87" i="1"/>
  <c r="AY35" i="1"/>
  <c r="CH22" i="1"/>
  <c r="AW35" i="1"/>
  <c r="CF22" i="1"/>
  <c r="DQ22" i="1"/>
  <c r="DQ65" i="1"/>
  <c r="P62" i="1"/>
  <c r="CA35" i="1"/>
  <c r="GP24" i="1"/>
  <c r="CD35" i="1" s="1"/>
  <c r="AV35" i="1"/>
  <c r="CE22" i="1"/>
  <c r="GP25" i="1"/>
  <c r="FV35" i="1" s="1"/>
  <c r="FS35" i="1"/>
  <c r="P85" i="1"/>
  <c r="ES18" i="1"/>
  <c r="V18" i="1"/>
  <c r="F88" i="1"/>
  <c r="DG35" i="1"/>
  <c r="DT22" i="1"/>
  <c r="AB22" i="1"/>
  <c r="O35" i="1"/>
  <c r="F80" i="1"/>
  <c r="S18" i="1"/>
  <c r="AX18" i="1"/>
  <c r="F72" i="1"/>
  <c r="DJ65" i="1"/>
  <c r="P49" i="1"/>
  <c r="DJ22" i="1"/>
  <c r="DI18" i="1"/>
  <c r="P77" i="1"/>
  <c r="AK22" i="1"/>
  <c r="X35" i="1"/>
  <c r="J16" i="2"/>
  <c r="F87" i="1"/>
  <c r="U18" i="1"/>
  <c r="F85" i="1"/>
  <c r="BA18" i="1"/>
  <c r="F49" i="1"/>
  <c r="Y16" i="2" s="1"/>
  <c r="R65" i="1"/>
  <c r="R22" i="1"/>
  <c r="FW22" i="1"/>
  <c r="EN35" i="1"/>
  <c r="AZ18" i="1"/>
  <c r="F76" i="1"/>
  <c r="DN18" i="1"/>
  <c r="P88" i="1"/>
  <c r="P38" i="1"/>
  <c r="DH22" i="1"/>
  <c r="DH65" i="1"/>
  <c r="F92" i="1"/>
  <c r="Y18" i="1"/>
  <c r="DK18" i="1"/>
  <c r="P80" i="1"/>
  <c r="FZ22" i="1"/>
  <c r="EQ35" i="1"/>
  <c r="Q18" i="1"/>
  <c r="F77" i="1"/>
  <c r="P65" i="1"/>
  <c r="P22" i="1"/>
  <c r="F38" i="1"/>
  <c r="DP22" i="1"/>
  <c r="DP65" i="1"/>
  <c r="P61" i="1"/>
  <c r="DO18" i="1"/>
  <c r="P89" i="1"/>
  <c r="W18" i="1"/>
  <c r="F89" i="1"/>
  <c r="P86" i="1"/>
  <c r="DL18" i="1"/>
  <c r="F86" i="1"/>
  <c r="T18" i="1"/>
  <c r="FX22" i="1"/>
  <c r="EO35" i="1"/>
  <c r="AV65" i="1" l="1"/>
  <c r="F40" i="1"/>
  <c r="AV22" i="1"/>
  <c r="AU35" i="1"/>
  <c r="CD22" i="1"/>
  <c r="CA22" i="1"/>
  <c r="AR35" i="1"/>
  <c r="EQ22" i="1"/>
  <c r="EQ65" i="1"/>
  <c r="P43" i="1"/>
  <c r="DG22" i="1"/>
  <c r="P37" i="1"/>
  <c r="DG65" i="1"/>
  <c r="P92" i="1"/>
  <c r="DQ18" i="1"/>
  <c r="EN22" i="1"/>
  <c r="EN65" i="1"/>
  <c r="P40" i="1"/>
  <c r="F79" i="1"/>
  <c r="R18" i="1"/>
  <c r="F41" i="1"/>
  <c r="AW65" i="1"/>
  <c r="AW22" i="1"/>
  <c r="DJ18" i="1"/>
  <c r="P79" i="1"/>
  <c r="O22" i="1"/>
  <c r="O65" i="1"/>
  <c r="F37" i="1"/>
  <c r="FS22" i="1"/>
  <c r="EJ35" i="1"/>
  <c r="AY65" i="1"/>
  <c r="AY22" i="1"/>
  <c r="F43" i="1"/>
  <c r="X22" i="1"/>
  <c r="X65" i="1"/>
  <c r="F61" i="1"/>
  <c r="P91" i="1"/>
  <c r="DP18" i="1"/>
  <c r="P41" i="1"/>
  <c r="EO65" i="1"/>
  <c r="EO22" i="1"/>
  <c r="FV22" i="1"/>
  <c r="EM35" i="1"/>
  <c r="DH18" i="1"/>
  <c r="P68" i="1"/>
  <c r="P18" i="1"/>
  <c r="F68" i="1"/>
  <c r="EQ18" i="1" l="1"/>
  <c r="P73" i="1"/>
  <c r="AR22" i="1"/>
  <c r="F63" i="1"/>
  <c r="AR65" i="1"/>
  <c r="F71" i="1"/>
  <c r="AW18" i="1"/>
  <c r="EJ22" i="1"/>
  <c r="EJ65" i="1"/>
  <c r="P63" i="1"/>
  <c r="AY18" i="1"/>
  <c r="F73" i="1"/>
  <c r="AU65" i="1"/>
  <c r="AU22" i="1"/>
  <c r="F54" i="1"/>
  <c r="W16" i="2" s="1"/>
  <c r="X16" i="2" s="1"/>
  <c r="AC16" i="2" s="1"/>
  <c r="EM22" i="1"/>
  <c r="EM65" i="1"/>
  <c r="P54" i="1"/>
  <c r="H16" i="2" s="1"/>
  <c r="I16" i="2" s="1"/>
  <c r="N16" i="2" s="1"/>
  <c r="F91" i="1"/>
  <c r="X18" i="1"/>
  <c r="P71" i="1"/>
  <c r="EO18" i="1"/>
  <c r="P70" i="1"/>
  <c r="EN18" i="1"/>
  <c r="O18" i="1"/>
  <c r="F67" i="1"/>
  <c r="DG18" i="1"/>
  <c r="P67" i="1"/>
  <c r="F70" i="1"/>
  <c r="AV18" i="1"/>
  <c r="P93" i="1" l="1"/>
  <c r="EJ18" i="1"/>
  <c r="P84" i="1"/>
  <c r="EM18" i="1"/>
  <c r="F93" i="1"/>
  <c r="AR18" i="1"/>
  <c r="AU18" i="1"/>
  <c r="F84" i="1"/>
</calcChain>
</file>

<file path=xl/sharedStrings.xml><?xml version="1.0" encoding="utf-8"?>
<sst xmlns="http://schemas.openxmlformats.org/spreadsheetml/2006/main" count="1163" uniqueCount="171">
  <si>
    <t>Smeta.RU Flash  (495) 974-1589</t>
  </si>
  <si>
    <t>_PS_</t>
  </si>
  <si>
    <t>Smeta.RU Flash</t>
  </si>
  <si>
    <t/>
  </si>
  <si>
    <t>09-01-02</t>
  </si>
  <si>
    <t>Пусконаладочные расходы КЛ-10кВ</t>
  </si>
  <si>
    <t>Сметные нормы списания</t>
  </si>
  <si>
    <t>Коды ОКП для ТСН-2001 МГЭ Дополнение 79</t>
  </si>
  <si>
    <t>ТСН-2001 (МГЭ) Доп 79 - Новое строительство</t>
  </si>
  <si>
    <t>Типовой расчет для ТСН-2001 МГЭ, Дополнение 79, строительство</t>
  </si>
  <si>
    <t>Территориальные сметные нормативы для Москвы ТСН-2001 (МГЭ), дополнение 79</t>
  </si>
  <si>
    <t>Поправки для ТСН-2001 от 03.10.2025 г. доп.79</t>
  </si>
  <si>
    <t>Территориальные сметные нормативы для Москвы (ТСН-2001)</t>
  </si>
  <si>
    <t>ТЕР</t>
  </si>
  <si>
    <t>Новая локальная смета</t>
  </si>
  <si>
    <t>1</t>
  </si>
  <si>
    <t>5.10-35-1</t>
  </si>
  <si>
    <t>Кабельные линии высокого или низкого напряжения</t>
  </si>
  <si>
    <t>1 линия кабеля (3 испытания 1-го образца)</t>
  </si>
  <si>
    <t>ТСН-2001.5 Доп. 62, Сб. 10, т. 35, поз. 1</t>
  </si>
  <si>
    <t>Поправка: Гл.5.Прил.2.2.п.2.2.23_05.00.01.37.001 Наименование: При выполнении монтажных и пусконаладочных работ по какому-либо оборудованию одним и тем же звеном (бригадой)</t>
  </si>
  <si>
    <t>*0,8</t>
  </si>
  <si>
    <t>Пусконаладочные работы</t>
  </si>
  <si>
    <t>ТСН-2001.5. Пусконаладочные работы</t>
  </si>
  <si>
    <t>ТСН-2001.5</t>
  </si>
  <si>
    <t>Поправка: Гл.5.Прил.2.2.п.2.2.23_05.00.01.37.001</t>
  </si>
  <si>
    <t>2</t>
  </si>
  <si>
    <t>5.10-44-1</t>
  </si>
  <si>
    <t>Кабельные линии, испытание оболочек из сшитого полиэтилена каждой строительной длины силовых кабелей на напряжение 10 кВ</t>
  </si>
  <si>
    <t>1 испытание</t>
  </si>
  <si>
    <t>ТСН-2001.5. Доп. 1-42. Сб. 10, т. 44, поз. 1</t>
  </si>
  <si>
    <t>Калькуляция</t>
  </si>
  <si>
    <t>Определение нужного кабеля в пучке</t>
  </si>
  <si>
    <t>ШТ</t>
  </si>
  <si>
    <t>Материалы</t>
  </si>
  <si>
    <t>Материалы, изделия и конструкции</t>
  </si>
  <si>
    <t>Определение нужного кабеля в пучке (каждого последующего)</t>
  </si>
  <si>
    <t>3</t>
  </si>
  <si>
    <t>2.1-8-3</t>
  </si>
  <si>
    <t>Автолаборатории</t>
  </si>
  <si>
    <t>маш.-ч</t>
  </si>
  <si>
    <t>ТСН-2001.2. Доп. 68. п.1-8-3 (085001)</t>
  </si>
  <si>
    <t>Механизмы</t>
  </si>
  <si>
    <t>ТСН-2001.2. Сметные цены эксплуатации машин и механизмов</t>
  </si>
  <si>
    <t>ТСН-2001.2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</si>
  <si>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</si>
  <si>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</si>
  <si>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</si>
  <si>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</si>
  <si>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</si>
  <si>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</si>
  <si>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</si>
  <si>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</si>
  <si>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</si>
  <si>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</si>
  <si>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</si>
  <si>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</si>
  <si>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</si>
  <si>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</si>
  <si>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</si>
  <si>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</si>
  <si>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</si>
  <si>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</si>
  <si>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</si>
  <si>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</si>
  <si>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</si>
  <si>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</si>
  <si>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</si>
  <si>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</si>
  <si>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</si>
  <si>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</si>
  <si>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</si>
  <si>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</si>
  <si>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</si>
  <si>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</si>
  <si>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</si>
  <si>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</si>
  <si>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</si>
  <si>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</si>
  <si>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</si>
  <si>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</si>
  <si>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</si>
  <si>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</si>
  <si>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</si>
  <si>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</si>
  <si>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</si>
  <si>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</si>
  <si>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</si>
  <si>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</si>
  <si>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</si>
  <si>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</si>
  <si>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</si>
  <si>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</si>
  <si>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</si>
  <si>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</si>
  <si>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</si>
  <si>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</si>
  <si>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</si>
  <si>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</si>
  <si>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</si>
  <si>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</si>
  <si>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</si>
  <si>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</si>
  <si>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3.27_АВТО</t>
  </si>
  <si>
    <t>{вкл} - НР и СП по п.18.1 "Автомобильные дороги"  {выкл} - НР и СП по п.18.2 "Устройство покрытий дорожек, тротуаров, мостовых и площадок и прочее"  3.27 Табл. 3.27-121, расценки 3.27-26-1...4</t>
  </si>
  <si>
    <t>3.29_ЗАКР</t>
  </si>
  <si>
    <t>{вкл} - Тоннели и метрополитены: закрытый способ работ  {выкл} - Тоннели и метрополитены: открытый способ работ  3.29 Отдел 1.5; табл. 3.29-1905...1906</t>
  </si>
  <si>
    <t>4.10_МЕЖГ</t>
  </si>
  <si>
    <t>{вкл} - Прокладка и монтаж междугородных линий связи  {выкл} - Прокладка и монтаж сетей связи  4.10 Раздел 1.7.3...1.7.5</t>
  </si>
  <si>
    <t>СЛЖ</t>
  </si>
  <si>
    <t>{вкл} - Особо опасные и технически сложные объекты  {выкл} - Обычные объекты</t>
  </si>
  <si>
    <t>Текущий уровень цен</t>
  </si>
  <si>
    <t>Сборник индексов</t>
  </si>
  <si>
    <t>Коэффициенты к ТСН-2001 МГЭ Дополнение 79, строительство</t>
  </si>
  <si>
    <t>218</t>
  </si>
  <si>
    <t>Базовый уровень цен</t>
  </si>
  <si>
    <t>_OBSM_</t>
  </si>
  <si>
    <t>9999990008</t>
  </si>
  <si>
    <t>Трудозатраты рабочих</t>
  </si>
  <si>
    <t>чел.-ч.</t>
  </si>
  <si>
    <t>9999990009</t>
  </si>
  <si>
    <t>Гл.5.Прил.2.2.п.2.2.23_05.00.01.37.001</t>
  </si>
  <si>
    <t>При выполнении монтажных и пусконаладочных работ по какому-либо оборудованию одним и тем же звеном (бригадой)</t>
  </si>
  <si>
    <t>Глава 5</t>
  </si>
  <si>
    <t>(наименование стройки и/или объекта)</t>
  </si>
  <si>
    <t>(наименование работ и затрат)</t>
  </si>
  <si>
    <t>В
базисном
уровне
цен</t>
  </si>
  <si>
    <t>В
текущем
уровне
цен</t>
  </si>
  <si>
    <t>Сметная стоимость</t>
  </si>
  <si>
    <t>Строительные работы</t>
  </si>
  <si>
    <t>Работы по монтажу оборудования</t>
  </si>
  <si>
    <t>Оборудование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</si>
  <si>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</si>
  <si>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</si>
  <si>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</si>
  <si>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</si>
  <si>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</si>
  <si>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</si>
  <si>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</si>
  <si>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</si>
  <si>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</si>
  <si>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</si>
  <si>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</si>
  <si>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</si>
  <si>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</si>
  <si>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</si>
  <si>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</si>
  <si>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Составлен(а) по ТСН-2001 с учетом Дополнения №: 79</t>
  </si>
  <si>
    <t>№ и период сборника коэффициентов (индексов) пересчета: Коэффициенты к ТСН-2001 МГЭ Дополнение 79, строительство №218 IV квартал 2025 года</t>
  </si>
  <si>
    <t>Всего в
ценах на
январь 2000 года,
руб.</t>
  </si>
  <si>
    <r>
      <t>5.10-35-1</t>
    </r>
    <r>
      <rPr>
        <i/>
        <sz val="10"/>
        <rFont val="Arial"/>
        <family val="2"/>
        <charset val="204"/>
      </rPr>
      <t xml:space="preserve">
Поправка: Гл.5.Прил.2.2.п.2.2.23_05.00.01.37.001</t>
    </r>
  </si>
  <si>
    <t>ЗП</t>
  </si>
  <si>
    <t>НР от ЗП</t>
  </si>
  <si>
    <t>%</t>
  </si>
  <si>
    <t>СП от ЗП</t>
  </si>
  <si>
    <t>ЗТР</t>
  </si>
  <si>
    <t>чел-ч</t>
  </si>
  <si>
    <t>Всего по позиции:</t>
  </si>
  <si>
    <r>
      <t>5.10-44-1</t>
    </r>
    <r>
      <rPr>
        <i/>
        <sz val="10"/>
        <rFont val="Arial"/>
        <family val="2"/>
        <charset val="204"/>
      </rPr>
      <t xml:space="preserve">
Поправка: Гл.5.Прил.2.2.п.2.2.23_05.00.01.37.001</t>
    </r>
  </si>
  <si>
    <t>ЭМ</t>
  </si>
  <si>
    <t>в т.ч. ЗПМ</t>
  </si>
  <si>
    <t xml:space="preserve">   Итого по ТСН-2001.16</t>
  </si>
  <si>
    <t xml:space="preserve">   Итого возвратных сумм</t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</si>
  <si>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</si>
  <si>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</si>
  <si>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</si>
  <si>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</si>
  <si>
    <t xml:space="preserve">Строительство КЛ-10кВ от РТП-10/0,4кВ № 18197 до границы участка Заявителя, установка счетчика учета э/э – 1 шт, в т.ч ПИР: г. Москва, ул. Валовая, д.35	</t>
  </si>
  <si>
    <t>Основание: чертежи № М-24-31-ЭС-ПОС</t>
  </si>
  <si>
    <t>Пантета А.Ю.</t>
  </si>
  <si>
    <t>Ефимова А.А.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</si>
</sst>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\-\ #,##0.00"/>
  </numFmts>
  <fonts count="19" x14ac:knownFonts="1">
    <font>
      <sz val="10"/>
      <name val="Arial"/>
      <charset val="204"/>
    </font>
    <font>
      <b/>
      <sz val="10"/>
      <color indexed="12"/>
      <name val="Arial"/>
      <charset val="204"/>
    </font>
    <font>
      <sz val="10"/>
      <color indexed="18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color indexed="16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5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1" fillId="0" borderId="0" xfId="0" applyFont="1"/>
    <xf numFmtId="0" fontId="12" fillId="0" borderId="0" xfId="0" applyFont="1"/>
    <xf numFmtId="0" fontId="12" fillId="0" borderId="0" xfId="0" applyFont="1" applyAlignment="1">
      <alignment horizontal="left" wrapText="1"/>
    </xf>
    <xf numFmtId="0" fontId="12" fillId="0" borderId="0" xfId="0" applyFont="1" applyAlignment="1">
      <alignment horizontal="center" vertical="center" wrapText="1"/>
    </xf>
    <xf numFmtId="164" fontId="15" fillId="0" borderId="0" xfId="0" applyNumberFormat="1" applyFont="1"/>
    <xf numFmtId="0" fontId="15" fillId="0" borderId="0" xfId="0" applyFont="1"/>
    <xf numFmtId="164" fontId="12" fillId="0" borderId="0" xfId="0" applyNumberFormat="1" applyFont="1"/>
    <xf numFmtId="0" fontId="12" fillId="0" borderId="0" xfId="0" applyFont="1" applyAlignment="1">
      <alignment horizontal="left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wrapText="1"/>
    </xf>
    <xf numFmtId="0" fontId="12" fillId="0" borderId="0" xfId="0" applyFont="1" applyAlignment="1">
      <alignment horizontal="left" vertical="top" wrapText="1"/>
    </xf>
    <xf numFmtId="0" fontId="12" fillId="0" borderId="0" xfId="0" applyFont="1" applyAlignment="1">
      <alignment horizontal="right"/>
    </xf>
    <xf numFmtId="0" fontId="17" fillId="0" borderId="0" xfId="0" applyFont="1" applyAlignment="1">
      <alignment horizontal="right" wrapText="1"/>
    </xf>
    <xf numFmtId="0" fontId="12" fillId="0" borderId="0" xfId="0" applyFont="1" applyAlignment="1">
      <alignment horizontal="right" wrapText="1"/>
    </xf>
    <xf numFmtId="164" fontId="12" fillId="0" borderId="0" xfId="0" applyNumberFormat="1" applyFont="1" applyAlignment="1">
      <alignment horizontal="right"/>
    </xf>
    <xf numFmtId="0" fontId="12" fillId="0" borderId="1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right" wrapText="1"/>
    </xf>
    <xf numFmtId="0" fontId="12" fillId="0" borderId="1" xfId="0" applyFont="1" applyBorder="1" applyAlignment="1">
      <alignment horizontal="right"/>
    </xf>
    <xf numFmtId="164" fontId="12" fillId="0" borderId="1" xfId="0" applyNumberFormat="1" applyFont="1" applyBorder="1" applyAlignment="1">
      <alignment horizontal="right"/>
    </xf>
    <xf numFmtId="0" fontId="12" fillId="0" borderId="1" xfId="0" applyFont="1" applyBorder="1" applyAlignment="1">
      <alignment horizontal="right" wrapText="1"/>
    </xf>
    <xf numFmtId="164" fontId="0" fillId="0" borderId="0" xfId="0" applyNumberFormat="1"/>
    <xf numFmtId="0" fontId="10" fillId="0" borderId="0" xfId="0" applyFont="1" applyAlignment="1">
      <alignment vertical="top" wrapText="1"/>
    </xf>
    <xf numFmtId="164" fontId="17" fillId="0" borderId="0" xfId="0" applyNumberFormat="1" applyFont="1" applyAlignment="1">
      <alignment horizontal="right"/>
    </xf>
    <xf numFmtId="0" fontId="12" fillId="0" borderId="1" xfId="0" applyFont="1" applyBorder="1"/>
    <xf numFmtId="0" fontId="12" fillId="0" borderId="0" xfId="0" applyFont="1" applyAlignment="1">
      <alignment horizontal="right" vertical="center"/>
    </xf>
    <xf numFmtId="0" fontId="12" fillId="0" borderId="0" xfId="0" applyFont="1" applyAlignment="1">
      <alignment horizontal="left"/>
    </xf>
    <xf numFmtId="0" fontId="11" fillId="0" borderId="2" xfId="0" applyFont="1" applyBorder="1" applyAlignment="1">
      <alignment horizontal="center"/>
    </xf>
    <xf numFmtId="164" fontId="15" fillId="0" borderId="0" xfId="0" applyNumberFormat="1" applyFont="1" applyAlignment="1">
      <alignment horizontal="right"/>
    </xf>
    <xf numFmtId="0" fontId="15" fillId="0" borderId="0" xfId="0" applyFont="1" applyAlignment="1">
      <alignment horizontal="right"/>
    </xf>
    <xf numFmtId="0" fontId="15" fillId="0" borderId="0" xfId="0" applyFont="1" applyAlignment="1">
      <alignment horizontal="left" wrapText="1"/>
    </xf>
    <xf numFmtId="164" fontId="15" fillId="0" borderId="2" xfId="0" applyNumberFormat="1" applyFont="1" applyBorder="1" applyAlignment="1">
      <alignment horizontal="right"/>
    </xf>
    <xf numFmtId="0" fontId="12" fillId="0" borderId="0" xfId="1" applyFont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0" xfId="0" applyFont="1" applyAlignment="1">
      <alignment horizontal="right"/>
    </xf>
    <xf numFmtId="0" fontId="16" fillId="0" borderId="0" xfId="0" applyFont="1" applyAlignment="1">
      <alignment horizontal="center" wrapText="1"/>
    </xf>
    <xf numFmtId="0" fontId="15" fillId="0" borderId="0" xfId="0" applyFont="1" applyAlignment="1">
      <alignment horizontal="left"/>
    </xf>
    <xf numFmtId="0" fontId="13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0" fontId="11" fillId="0" borderId="0" xfId="0" applyFont="1" applyAlignment="1">
      <alignment horizontal="center" wrapText="1"/>
    </xf>
    <xf numFmtId="0" fontId="0" fillId="0" borderId="0" xfId="0"/>
  </cellXfs>
  <cellStyles count="2">
    <cellStyle name="Обычный" xfId="0" builtinId="0"/>
    <cellStyle name="Обычный 4" xfId="1" xr:uid="{618C597B-18D7-4D43-A4E4-0B2512FA1FB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5F6F36-FE80-40A8-B7D8-76DBDD73BA5C}">
  <sheetPr>
    <pageSetUpPr fitToPage="1"/>
  </sheetPr>
  <dimension ref="A1:AP62"/>
  <sheetViews>
    <sheetView tabSelected="1" view="pageBreakPreview" zoomScale="60" zoomScaleNormal="100" workbookViewId="0">
      <selection activeCell="I62" sqref="I62:I63"/>
    </sheetView>
  </sheetViews>
  <sheetFormatPr defaultRowHeight="12.75" x14ac:dyDescent="0.2"/>
  <cols>
    <col min="1" max="1" width="5.7109375" customWidth="1"/>
    <col min="2" max="2" width="16.7109375" customWidth="1"/>
    <col min="3" max="3" width="45.42578125" customWidth="1"/>
    <col min="4" max="4" width="17" customWidth="1"/>
    <col min="5" max="5" width="11" customWidth="1"/>
    <col min="6" max="6" width="11.42578125" customWidth="1"/>
    <col min="7" max="7" width="12.5703125" customWidth="1"/>
    <col min="8" max="8" width="12" customWidth="1"/>
    <col min="9" max="9" width="12.28515625" customWidth="1"/>
    <col min="10" max="10" width="11.5703125" customWidth="1"/>
    <col min="11" max="11" width="14.42578125" customWidth="1"/>
    <col min="15" max="41" width="0" hidden="1" customWidth="1"/>
    <col min="42" max="42" width="129.7109375" hidden="1" customWidth="1"/>
    <col min="43" max="47" width="0" hidden="1" customWidth="1"/>
  </cols>
  <sheetData>
    <row r="1" spans="1:11" x14ac:dyDescent="0.2">
      <c r="A1" s="10" t="str">
        <f>Source!B1</f>
        <v>Smeta.RU Flash  (495) 974-1589</v>
      </c>
    </row>
    <row r="2" spans="1:11" ht="14.25" x14ac:dyDescent="0.2">
      <c r="A2" s="11"/>
      <c r="B2" s="11"/>
      <c r="C2" s="11"/>
      <c r="D2" s="11"/>
      <c r="E2" s="11"/>
      <c r="F2" s="11"/>
      <c r="G2" s="11"/>
      <c r="H2" s="11"/>
      <c r="I2" s="11"/>
      <c r="J2" s="44" t="s">
        <v>146</v>
      </c>
      <c r="K2" s="44"/>
    </row>
    <row r="3" spans="1:11" ht="33" customHeight="1" x14ac:dyDescent="0.25">
      <c r="A3" s="47" t="s">
        <v>167</v>
      </c>
      <c r="B3" s="47"/>
      <c r="C3" s="47"/>
      <c r="D3" s="47"/>
      <c r="E3" s="47"/>
      <c r="F3" s="47"/>
      <c r="G3" s="47"/>
      <c r="H3" s="47"/>
      <c r="I3" s="47"/>
      <c r="J3" s="47"/>
      <c r="K3" s="47"/>
    </row>
    <row r="4" spans="1:11" x14ac:dyDescent="0.2">
      <c r="A4" s="37" t="s">
        <v>124</v>
      </c>
      <c r="B4" s="37"/>
      <c r="C4" s="37"/>
      <c r="D4" s="37"/>
      <c r="E4" s="37"/>
      <c r="F4" s="37"/>
      <c r="G4" s="37"/>
      <c r="H4" s="37"/>
      <c r="I4" s="37"/>
      <c r="J4" s="37"/>
      <c r="K4" s="37"/>
    </row>
    <row r="5" spans="1:11" ht="14.25" x14ac:dyDescent="0.2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</row>
    <row r="6" spans="1:11" ht="15.75" x14ac:dyDescent="0.25">
      <c r="A6" s="47" t="str">
        <f>CONCATENATE( "ЛОКАЛЬНАЯ СМЕТА № ",IF(Source!F12&lt;&gt;"Новый объект", Source!F12, ""))</f>
        <v>ЛОКАЛЬНАЯ СМЕТА № 09-01-02</v>
      </c>
      <c r="B6" s="48"/>
      <c r="C6" s="48"/>
      <c r="D6" s="48"/>
      <c r="E6" s="48"/>
      <c r="F6" s="48"/>
      <c r="G6" s="48"/>
      <c r="H6" s="48"/>
      <c r="I6" s="48"/>
      <c r="J6" s="48"/>
      <c r="K6" s="48"/>
    </row>
    <row r="7" spans="1:11" ht="14.25" x14ac:dyDescent="0.2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</row>
    <row r="8" spans="1:11" ht="15.75" customHeight="1" x14ac:dyDescent="0.25">
      <c r="A8" s="47" t="s">
        <v>5</v>
      </c>
      <c r="B8" s="47"/>
      <c r="C8" s="47"/>
      <c r="D8" s="47"/>
      <c r="E8" s="47"/>
      <c r="F8" s="47"/>
      <c r="G8" s="47"/>
      <c r="H8" s="47"/>
      <c r="I8" s="47"/>
      <c r="J8" s="47"/>
      <c r="K8" s="47"/>
    </row>
    <row r="9" spans="1:11" x14ac:dyDescent="0.2">
      <c r="A9" s="49" t="s">
        <v>125</v>
      </c>
      <c r="B9" s="50"/>
      <c r="C9" s="50"/>
      <c r="D9" s="50"/>
      <c r="E9" s="50"/>
      <c r="F9" s="50"/>
      <c r="G9" s="50"/>
      <c r="H9" s="50"/>
      <c r="I9" s="50"/>
      <c r="J9" s="50"/>
      <c r="K9" s="50"/>
    </row>
    <row r="10" spans="1:11" ht="14.25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</row>
    <row r="11" spans="1:11" ht="14.25" customHeight="1" x14ac:dyDescent="0.2">
      <c r="A11" s="43" t="s">
        <v>168</v>
      </c>
      <c r="B11" s="43"/>
      <c r="C11" s="43"/>
      <c r="D11" s="43"/>
      <c r="E11" s="43"/>
      <c r="F11" s="43"/>
      <c r="G11" s="43"/>
      <c r="H11" s="43"/>
      <c r="I11" s="43"/>
      <c r="J11" s="43"/>
      <c r="K11" s="43"/>
    </row>
    <row r="12" spans="1:11" ht="14.25" x14ac:dyDescent="0.2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</row>
    <row r="13" spans="1:11" ht="71.25" x14ac:dyDescent="0.2">
      <c r="A13" s="11"/>
      <c r="B13" s="11"/>
      <c r="C13" s="11"/>
      <c r="D13" s="11"/>
      <c r="E13" s="11"/>
      <c r="F13" s="11"/>
      <c r="G13" s="11"/>
      <c r="H13" s="11"/>
      <c r="I13" s="13" t="s">
        <v>126</v>
      </c>
      <c r="J13" s="13" t="s">
        <v>127</v>
      </c>
      <c r="K13" s="11"/>
    </row>
    <row r="14" spans="1:11" ht="15" x14ac:dyDescent="0.25">
      <c r="A14" s="11"/>
      <c r="B14" s="11"/>
      <c r="C14" s="11"/>
      <c r="D14" s="11"/>
      <c r="E14" s="46" t="s">
        <v>128</v>
      </c>
      <c r="F14" s="46"/>
      <c r="G14" s="46"/>
      <c r="H14" s="46"/>
      <c r="I14" s="14">
        <f>I15+I16+I17+I18</f>
        <v>4.53</v>
      </c>
      <c r="J14" s="14">
        <f>J15+J16+J17+J18</f>
        <v>165.29</v>
      </c>
      <c r="K14" s="15" t="s">
        <v>163</v>
      </c>
    </row>
    <row r="15" spans="1:11" ht="14.25" x14ac:dyDescent="0.2">
      <c r="A15" s="11"/>
      <c r="B15" s="11"/>
      <c r="C15" s="11"/>
      <c r="D15" s="11"/>
      <c r="E15" s="36" t="s">
        <v>129</v>
      </c>
      <c r="F15" s="36"/>
      <c r="G15" s="36"/>
      <c r="H15" s="36"/>
      <c r="I15" s="16">
        <f>ROUND((Source!F82)/1000, 2)</f>
        <v>0</v>
      </c>
      <c r="J15" s="16">
        <f>ROUND((Source!P82)/1000, 2)</f>
        <v>0</v>
      </c>
      <c r="K15" s="11" t="s">
        <v>163</v>
      </c>
    </row>
    <row r="16" spans="1:11" ht="14.25" x14ac:dyDescent="0.2">
      <c r="A16" s="11"/>
      <c r="B16" s="11"/>
      <c r="C16" s="11"/>
      <c r="D16" s="11"/>
      <c r="E16" s="36" t="s">
        <v>130</v>
      </c>
      <c r="F16" s="36"/>
      <c r="G16" s="36"/>
      <c r="H16" s="36"/>
      <c r="I16" s="16">
        <f>ROUND((Source!F83)/1000, 2)</f>
        <v>0</v>
      </c>
      <c r="J16" s="16">
        <f>ROUND((Source!P83)/1000, 2)</f>
        <v>0</v>
      </c>
      <c r="K16" s="11" t="s">
        <v>163</v>
      </c>
    </row>
    <row r="17" spans="1:42" ht="14.25" x14ac:dyDescent="0.2">
      <c r="A17" s="11"/>
      <c r="B17" s="11"/>
      <c r="C17" s="11"/>
      <c r="D17" s="11"/>
      <c r="E17" s="36" t="s">
        <v>131</v>
      </c>
      <c r="F17" s="36"/>
      <c r="G17" s="36"/>
      <c r="H17" s="36"/>
      <c r="I17" s="16">
        <f>ROUND((Source!F74)/1000, 2)</f>
        <v>0</v>
      </c>
      <c r="J17" s="16">
        <f>ROUND((Source!P74)/1000, 2)</f>
        <v>0</v>
      </c>
      <c r="K17" s="11" t="s">
        <v>163</v>
      </c>
    </row>
    <row r="18" spans="1:42" ht="14.25" x14ac:dyDescent="0.2">
      <c r="A18" s="11"/>
      <c r="B18" s="11"/>
      <c r="C18" s="11"/>
      <c r="D18" s="11"/>
      <c r="E18" s="36" t="s">
        <v>132</v>
      </c>
      <c r="F18" s="36"/>
      <c r="G18" s="36"/>
      <c r="H18" s="36"/>
      <c r="I18" s="16">
        <f>ROUND((Source!F84+Source!F85)/1000, 2)</f>
        <v>4.53</v>
      </c>
      <c r="J18" s="16">
        <f>ROUND((Source!P84+Source!P85)/1000, 2)</f>
        <v>165.29</v>
      </c>
      <c r="K18" s="11" t="s">
        <v>163</v>
      </c>
    </row>
    <row r="19" spans="1:42" ht="14.25" x14ac:dyDescent="0.2">
      <c r="A19" s="11"/>
      <c r="B19" s="11"/>
      <c r="C19" s="11"/>
      <c r="D19" s="11"/>
      <c r="E19" s="36" t="s">
        <v>133</v>
      </c>
      <c r="F19" s="36"/>
      <c r="G19" s="36"/>
      <c r="H19" s="36"/>
      <c r="I19" s="16">
        <f>(Source!F80+ Source!F79)/1000</f>
        <v>1.2408700000000001</v>
      </c>
      <c r="J19" s="16">
        <f>((Source!P80 + Source!P79)/1000)</f>
        <v>69.079229999999995</v>
      </c>
      <c r="K19" s="11" t="s">
        <v>163</v>
      </c>
    </row>
    <row r="20" spans="1:42" ht="14.25" x14ac:dyDescent="0.2">
      <c r="A20" s="11"/>
      <c r="B20" s="11"/>
      <c r="C20" s="11"/>
      <c r="D20" s="11"/>
      <c r="E20" s="36" t="s">
        <v>134</v>
      </c>
      <c r="F20" s="36"/>
      <c r="G20" s="36"/>
      <c r="H20" s="36"/>
      <c r="I20" s="16">
        <f>Source!F87</f>
        <v>74.103999999999999</v>
      </c>
      <c r="J20" s="16"/>
      <c r="K20" s="11" t="s">
        <v>119</v>
      </c>
    </row>
    <row r="21" spans="1:42" ht="14.25" hidden="1" x14ac:dyDescent="0.2">
      <c r="A21" s="11"/>
      <c r="B21" s="11"/>
      <c r="C21" s="11"/>
      <c r="D21" s="11"/>
      <c r="E21" s="36" t="s">
        <v>135</v>
      </c>
      <c r="F21" s="36"/>
      <c r="G21" s="36"/>
      <c r="H21" s="36"/>
      <c r="I21" s="16"/>
      <c r="J21" s="16"/>
      <c r="K21" s="11"/>
    </row>
    <row r="22" spans="1:42" ht="14.25" hidden="1" x14ac:dyDescent="0.2">
      <c r="A22" s="11"/>
      <c r="B22" s="11"/>
      <c r="C22" s="11"/>
      <c r="D22" s="11"/>
      <c r="E22" s="42" t="s">
        <v>84</v>
      </c>
      <c r="F22" s="42"/>
      <c r="G22" s="42"/>
      <c r="H22" s="42"/>
      <c r="I22" s="16">
        <f>SUM(Y1:Y55)/1000</f>
        <v>0</v>
      </c>
      <c r="J22" s="16">
        <f>SUM(Z1:Z55)/1000</f>
        <v>0</v>
      </c>
      <c r="K22" s="11" t="s">
        <v>163</v>
      </c>
    </row>
    <row r="23" spans="1:42" ht="14.25" x14ac:dyDescent="0.2">
      <c r="A23" s="11"/>
      <c r="B23" s="11"/>
      <c r="C23" s="11"/>
      <c r="D23" s="11"/>
      <c r="E23" s="11"/>
      <c r="F23" s="17"/>
      <c r="G23" s="17"/>
      <c r="H23" s="17"/>
      <c r="I23" s="16"/>
      <c r="J23" s="16"/>
      <c r="K23" s="11"/>
    </row>
    <row r="24" spans="1:42" ht="14.25" x14ac:dyDescent="0.2">
      <c r="A24" s="11" t="s">
        <v>147</v>
      </c>
      <c r="B24" s="11"/>
      <c r="C24" s="11"/>
      <c r="D24" s="11"/>
      <c r="E24" s="11"/>
      <c r="F24" s="17"/>
      <c r="G24" s="17"/>
      <c r="H24" s="17"/>
      <c r="I24" s="16"/>
      <c r="J24" s="16"/>
      <c r="K24" s="11"/>
    </row>
    <row r="25" spans="1:42" ht="28.5" x14ac:dyDescent="0.2">
      <c r="A25" s="43" t="s">
        <v>148</v>
      </c>
      <c r="B25" s="43"/>
      <c r="C25" s="43"/>
      <c r="D25" s="43"/>
      <c r="E25" s="43"/>
      <c r="F25" s="43"/>
      <c r="G25" s="43"/>
      <c r="H25" s="43"/>
      <c r="I25" s="43"/>
      <c r="J25" s="43"/>
      <c r="K25" s="43"/>
      <c r="AP25" s="20" t="s">
        <v>148</v>
      </c>
    </row>
    <row r="26" spans="1:42" ht="114" x14ac:dyDescent="0.2">
      <c r="A26" s="18" t="s">
        <v>136</v>
      </c>
      <c r="B26" s="18" t="s">
        <v>137</v>
      </c>
      <c r="C26" s="18" t="s">
        <v>138</v>
      </c>
      <c r="D26" s="18" t="s">
        <v>139</v>
      </c>
      <c r="E26" s="18" t="s">
        <v>140</v>
      </c>
      <c r="F26" s="18" t="s">
        <v>141</v>
      </c>
      <c r="G26" s="19" t="s">
        <v>142</v>
      </c>
      <c r="H26" s="19" t="s">
        <v>143</v>
      </c>
      <c r="I26" s="18" t="s">
        <v>149</v>
      </c>
      <c r="J26" s="18" t="s">
        <v>144</v>
      </c>
      <c r="K26" s="18" t="s">
        <v>145</v>
      </c>
    </row>
    <row r="27" spans="1:42" ht="14.25" x14ac:dyDescent="0.2">
      <c r="A27" s="18">
        <v>1</v>
      </c>
      <c r="B27" s="18">
        <v>2</v>
      </c>
      <c r="C27" s="18">
        <v>3</v>
      </c>
      <c r="D27" s="18">
        <v>4</v>
      </c>
      <c r="E27" s="18">
        <v>5</v>
      </c>
      <c r="F27" s="18">
        <v>6</v>
      </c>
      <c r="G27" s="18">
        <v>7</v>
      </c>
      <c r="H27" s="18">
        <v>8</v>
      </c>
      <c r="I27" s="18">
        <v>9</v>
      </c>
      <c r="J27" s="18">
        <v>10</v>
      </c>
      <c r="K27" s="18">
        <v>11</v>
      </c>
    </row>
    <row r="29" spans="1:42" ht="16.5" x14ac:dyDescent="0.25">
      <c r="A29" s="45" t="str">
        <f>CONCATENATE("Локальная смета: ",IF(Source!G20&lt;&gt;"Новая локальная смета", Source!G20, ""))</f>
        <v xml:space="preserve">Локальная смета: </v>
      </c>
      <c r="B29" s="45"/>
      <c r="C29" s="45"/>
      <c r="D29" s="45"/>
      <c r="E29" s="45"/>
      <c r="F29" s="45"/>
      <c r="G29" s="45"/>
      <c r="H29" s="45"/>
      <c r="I29" s="45"/>
      <c r="J29" s="45"/>
      <c r="K29" s="45"/>
    </row>
    <row r="30" spans="1:42" ht="78" x14ac:dyDescent="0.2">
      <c r="A30" s="21">
        <v>1</v>
      </c>
      <c r="B30" s="21" t="s">
        <v>150</v>
      </c>
      <c r="C30" s="21" t="s">
        <v>17</v>
      </c>
      <c r="D30" s="23" t="str">
        <f>Source!H24</f>
        <v>1 линия кабеля (3 испытания 1-го образца)</v>
      </c>
      <c r="E30" s="22">
        <f>Source!I24</f>
        <v>1</v>
      </c>
      <c r="F30" s="25"/>
      <c r="G30" s="24"/>
      <c r="H30" s="22"/>
      <c r="I30" s="25"/>
      <c r="J30" s="22"/>
      <c r="K30" s="25"/>
      <c r="Q30">
        <f>Source!X24</f>
        <v>613.08000000000004</v>
      </c>
      <c r="R30">
        <f>Source!X25</f>
        <v>34130.31</v>
      </c>
      <c r="S30">
        <f>Source!Y24</f>
        <v>298.26</v>
      </c>
      <c r="T30">
        <f>Source!Y25</f>
        <v>16603.93</v>
      </c>
      <c r="U30">
        <f>ROUND((175/100)*ROUND(Source!R24, 2), 2)</f>
        <v>0</v>
      </c>
      <c r="V30">
        <f>ROUND((0/100)*ROUND(Source!R25, 2), 2)</f>
        <v>0</v>
      </c>
      <c r="AC30">
        <v>0</v>
      </c>
    </row>
    <row r="31" spans="1:42" ht="14.25" x14ac:dyDescent="0.2">
      <c r="A31" s="21"/>
      <c r="B31" s="21"/>
      <c r="C31" s="21" t="s">
        <v>151</v>
      </c>
      <c r="D31" s="23"/>
      <c r="E31" s="22"/>
      <c r="F31" s="25">
        <f>Source!AO24</f>
        <v>1035.6099999999999</v>
      </c>
      <c r="G31" s="24" t="str">
        <f>Source!DG24</f>
        <v>*0,8</v>
      </c>
      <c r="H31" s="22">
        <f>Source!AV25</f>
        <v>1</v>
      </c>
      <c r="I31" s="25">
        <f>Source!S24</f>
        <v>828.49</v>
      </c>
      <c r="J31" s="22">
        <f>IF(Source!BA25&lt;&gt; 0, Source!BA25, 1)</f>
        <v>55.67</v>
      </c>
      <c r="K31" s="25">
        <f>Source!S25</f>
        <v>46122.04</v>
      </c>
    </row>
    <row r="32" spans="1:42" ht="14.25" x14ac:dyDescent="0.2">
      <c r="A32" s="21"/>
      <c r="B32" s="21"/>
      <c r="C32" s="21" t="s">
        <v>152</v>
      </c>
      <c r="D32" s="23" t="s">
        <v>153</v>
      </c>
      <c r="E32" s="22">
        <f>Source!BZ25</f>
        <v>74</v>
      </c>
      <c r="F32" s="25"/>
      <c r="G32" s="24"/>
      <c r="H32" s="22"/>
      <c r="I32" s="25">
        <f>SUM(Q30:Q31)</f>
        <v>613.08000000000004</v>
      </c>
      <c r="J32" s="22">
        <f>Source!AT25</f>
        <v>74</v>
      </c>
      <c r="K32" s="25">
        <f>SUM(R30:R31)</f>
        <v>34130.31</v>
      </c>
    </row>
    <row r="33" spans="1:29" ht="14.25" x14ac:dyDescent="0.2">
      <c r="A33" s="21"/>
      <c r="B33" s="21"/>
      <c r="C33" s="21" t="s">
        <v>154</v>
      </c>
      <c r="D33" s="23" t="s">
        <v>153</v>
      </c>
      <c r="E33" s="22">
        <f>Source!CA25</f>
        <v>36</v>
      </c>
      <c r="F33" s="25"/>
      <c r="G33" s="24"/>
      <c r="H33" s="22"/>
      <c r="I33" s="25">
        <f>SUM(S30:S32)</f>
        <v>298.26</v>
      </c>
      <c r="J33" s="22">
        <f>Source!AU25</f>
        <v>36</v>
      </c>
      <c r="K33" s="25">
        <f>SUM(T30:T32)</f>
        <v>16603.93</v>
      </c>
    </row>
    <row r="34" spans="1:29" ht="14.25" x14ac:dyDescent="0.2">
      <c r="A34" s="26"/>
      <c r="B34" s="26"/>
      <c r="C34" s="26" t="s">
        <v>155</v>
      </c>
      <c r="D34" s="27" t="s">
        <v>156</v>
      </c>
      <c r="E34" s="28">
        <f>Source!AQ24</f>
        <v>65</v>
      </c>
      <c r="F34" s="29"/>
      <c r="G34" s="30" t="str">
        <f>Source!DI24</f>
        <v>*0,8</v>
      </c>
      <c r="H34" s="28">
        <f>Source!AV25</f>
        <v>1</v>
      </c>
      <c r="I34" s="29">
        <f>Source!U24</f>
        <v>52</v>
      </c>
      <c r="J34" s="28"/>
      <c r="K34" s="29"/>
    </row>
    <row r="35" spans="1:29" ht="15" x14ac:dyDescent="0.25">
      <c r="C35" s="15" t="s">
        <v>157</v>
      </c>
      <c r="H35" s="41">
        <f>I31+I32+I33+0</f>
        <v>1739.8300000000002</v>
      </c>
      <c r="I35" s="41"/>
      <c r="J35" s="41">
        <f>K31+K32+K33+0</f>
        <v>96856.28</v>
      </c>
      <c r="K35" s="41"/>
      <c r="O35" s="31">
        <f>I31+I32+I33+0</f>
        <v>1739.8300000000002</v>
      </c>
      <c r="P35" s="31">
        <f>K31+K32+K33+0</f>
        <v>96856.28</v>
      </c>
    </row>
    <row r="37" spans="1:29" ht="78" x14ac:dyDescent="0.2">
      <c r="A37" s="21">
        <v>2</v>
      </c>
      <c r="B37" s="21" t="s">
        <v>158</v>
      </c>
      <c r="C37" s="21" t="s">
        <v>28</v>
      </c>
      <c r="D37" s="23" t="str">
        <f>Source!H26</f>
        <v>1 испытание</v>
      </c>
      <c r="E37" s="22">
        <f>Source!I26</f>
        <v>3</v>
      </c>
      <c r="F37" s="25"/>
      <c r="G37" s="24"/>
      <c r="H37" s="22"/>
      <c r="I37" s="25"/>
      <c r="J37" s="22"/>
      <c r="K37" s="25"/>
      <c r="Q37">
        <f>Source!X26</f>
        <v>230.45</v>
      </c>
      <c r="R37">
        <f>Source!X27</f>
        <v>12829.2</v>
      </c>
      <c r="S37">
        <f>Source!Y26</f>
        <v>112.11</v>
      </c>
      <c r="T37">
        <f>Source!Y27</f>
        <v>6241.23</v>
      </c>
      <c r="U37">
        <f>ROUND((175/100)*ROUND(Source!R26, 2), 2)</f>
        <v>0</v>
      </c>
      <c r="V37">
        <f>ROUND((0/100)*ROUND(Source!R27, 2), 2)</f>
        <v>0</v>
      </c>
      <c r="AC37">
        <v>0</v>
      </c>
    </row>
    <row r="38" spans="1:29" x14ac:dyDescent="0.2">
      <c r="C38" s="32" t="str">
        <f>"Объем: "&amp;Source!I26&amp;"=1*"&amp;"3"</f>
        <v>Объем: 3=1*3</v>
      </c>
    </row>
    <row r="39" spans="1:29" ht="14.25" x14ac:dyDescent="0.2">
      <c r="A39" s="21"/>
      <c r="B39" s="21"/>
      <c r="C39" s="21" t="s">
        <v>151</v>
      </c>
      <c r="D39" s="23"/>
      <c r="E39" s="22"/>
      <c r="F39" s="25">
        <f>Source!AO26</f>
        <v>129.76</v>
      </c>
      <c r="G39" s="24" t="str">
        <f>Source!DG26</f>
        <v>*0,8</v>
      </c>
      <c r="H39" s="22">
        <f>Source!AV27</f>
        <v>1</v>
      </c>
      <c r="I39" s="25">
        <f>Source!S26</f>
        <v>311.42</v>
      </c>
      <c r="J39" s="22">
        <f>IF(Source!BA27&lt;&gt; 0, Source!BA27, 1)</f>
        <v>55.67</v>
      </c>
      <c r="K39" s="25">
        <f>Source!S27</f>
        <v>17336.75</v>
      </c>
    </row>
    <row r="40" spans="1:29" ht="14.25" x14ac:dyDescent="0.2">
      <c r="A40" s="21"/>
      <c r="B40" s="21"/>
      <c r="C40" s="21" t="s">
        <v>152</v>
      </c>
      <c r="D40" s="23" t="s">
        <v>153</v>
      </c>
      <c r="E40" s="22">
        <f>Source!BZ27</f>
        <v>74</v>
      </c>
      <c r="F40" s="25"/>
      <c r="G40" s="24"/>
      <c r="H40" s="22"/>
      <c r="I40" s="25">
        <f>SUM(Q37:Q39)</f>
        <v>230.45</v>
      </c>
      <c r="J40" s="22">
        <f>Source!AT27</f>
        <v>74</v>
      </c>
      <c r="K40" s="25">
        <f>SUM(R37:R39)</f>
        <v>12829.2</v>
      </c>
    </row>
    <row r="41" spans="1:29" ht="14.25" x14ac:dyDescent="0.2">
      <c r="A41" s="21"/>
      <c r="B41" s="21"/>
      <c r="C41" s="21" t="s">
        <v>154</v>
      </c>
      <c r="D41" s="23" t="s">
        <v>153</v>
      </c>
      <c r="E41" s="22">
        <f>Source!CA27</f>
        <v>36</v>
      </c>
      <c r="F41" s="25"/>
      <c r="G41" s="24"/>
      <c r="H41" s="22"/>
      <c r="I41" s="25">
        <f>SUM(S37:S40)</f>
        <v>112.11</v>
      </c>
      <c r="J41" s="22">
        <f>Source!AU27</f>
        <v>36</v>
      </c>
      <c r="K41" s="25">
        <f>SUM(T37:T40)</f>
        <v>6241.23</v>
      </c>
    </row>
    <row r="42" spans="1:29" ht="14.25" x14ac:dyDescent="0.2">
      <c r="A42" s="26"/>
      <c r="B42" s="26"/>
      <c r="C42" s="26" t="s">
        <v>155</v>
      </c>
      <c r="D42" s="27" t="s">
        <v>156</v>
      </c>
      <c r="E42" s="28">
        <f>Source!AQ26</f>
        <v>9.2100000000000009</v>
      </c>
      <c r="F42" s="29"/>
      <c r="G42" s="30" t="str">
        <f>Source!DI26</f>
        <v>*0,8</v>
      </c>
      <c r="H42" s="28">
        <f>Source!AV27</f>
        <v>1</v>
      </c>
      <c r="I42" s="29">
        <f>Source!U26</f>
        <v>22.104000000000003</v>
      </c>
      <c r="J42" s="28"/>
      <c r="K42" s="29"/>
    </row>
    <row r="43" spans="1:29" ht="15" x14ac:dyDescent="0.25">
      <c r="C43" s="15" t="s">
        <v>157</v>
      </c>
      <c r="H43" s="41">
        <f>I39+I40+I41+0</f>
        <v>653.98</v>
      </c>
      <c r="I43" s="41"/>
      <c r="J43" s="41">
        <f>K39+K40+K41+0</f>
        <v>36407.18</v>
      </c>
      <c r="K43" s="41"/>
      <c r="O43" s="31">
        <f>I39+I40+I41+0</f>
        <v>653.98</v>
      </c>
      <c r="P43" s="31">
        <f>K39+K40+K41+0</f>
        <v>36407.18</v>
      </c>
    </row>
    <row r="45" spans="1:29" ht="14.25" x14ac:dyDescent="0.2">
      <c r="A45" s="21">
        <v>3</v>
      </c>
      <c r="B45" s="21" t="str">
        <f>Source!F32</f>
        <v>2.1-8-3</v>
      </c>
      <c r="C45" s="21" t="s">
        <v>39</v>
      </c>
      <c r="D45" s="23" t="str">
        <f>Source!H32</f>
        <v>маш.-ч</v>
      </c>
      <c r="E45" s="22">
        <f>Source!I32</f>
        <v>8</v>
      </c>
      <c r="F45" s="25"/>
      <c r="G45" s="24"/>
      <c r="H45" s="22"/>
      <c r="I45" s="25"/>
      <c r="J45" s="22"/>
      <c r="K45" s="25"/>
      <c r="Q45">
        <f>Source!X32</f>
        <v>95.91</v>
      </c>
      <c r="R45">
        <f>Source!X33</f>
        <v>5339.42</v>
      </c>
      <c r="S45">
        <f>Source!Y32</f>
        <v>65.62</v>
      </c>
      <c r="T45">
        <f>Source!Y33</f>
        <v>3653.29</v>
      </c>
      <c r="U45">
        <f>ROUND((175/100)*ROUND(Source!R32, 2), 2)</f>
        <v>176.68</v>
      </c>
      <c r="V45">
        <f>ROUND((0/100)*ROUND(Source!R33, 2), 2)</f>
        <v>0</v>
      </c>
      <c r="AC45">
        <v>2</v>
      </c>
    </row>
    <row r="46" spans="1:29" ht="14.25" x14ac:dyDescent="0.2">
      <c r="A46" s="21"/>
      <c r="B46" s="21"/>
      <c r="C46" s="21" t="s">
        <v>159</v>
      </c>
      <c r="D46" s="23"/>
      <c r="E46" s="22"/>
      <c r="F46" s="25">
        <f>Source!AM32</f>
        <v>247.38</v>
      </c>
      <c r="G46" s="24" t="str">
        <f>Source!DE32</f>
        <v/>
      </c>
      <c r="H46" s="22">
        <f>Source!AV33</f>
        <v>1</v>
      </c>
      <c r="I46" s="25">
        <f>Source!Q32</f>
        <v>1979.04</v>
      </c>
      <c r="J46" s="22">
        <f>IF(Source!BB33&lt;&gt; 0, Source!BB33, 1)</f>
        <v>11.64</v>
      </c>
      <c r="K46" s="25">
        <f>Source!Q33</f>
        <v>23036.03</v>
      </c>
    </row>
    <row r="47" spans="1:29" ht="14.25" x14ac:dyDescent="0.2">
      <c r="A47" s="21"/>
      <c r="B47" s="21"/>
      <c r="C47" s="21" t="s">
        <v>160</v>
      </c>
      <c r="D47" s="23"/>
      <c r="E47" s="22"/>
      <c r="F47" s="25">
        <f>Source!AN32</f>
        <v>12.62</v>
      </c>
      <c r="G47" s="24" t="str">
        <f>Source!DF32</f>
        <v/>
      </c>
      <c r="H47" s="22">
        <f>Source!AV33</f>
        <v>1</v>
      </c>
      <c r="I47" s="33">
        <f>Source!R32</f>
        <v>100.96</v>
      </c>
      <c r="J47" s="22">
        <f>IF(Source!BS33&lt;&gt; 0, Source!BS33, 1)</f>
        <v>55.67</v>
      </c>
      <c r="K47" s="33">
        <f>Source!R33</f>
        <v>5620.44</v>
      </c>
    </row>
    <row r="48" spans="1:29" ht="14.25" x14ac:dyDescent="0.2">
      <c r="A48" s="21"/>
      <c r="B48" s="21"/>
      <c r="C48" s="21" t="s">
        <v>152</v>
      </c>
      <c r="D48" s="23" t="s">
        <v>153</v>
      </c>
      <c r="E48" s="22">
        <f>Source!BZ33</f>
        <v>95</v>
      </c>
      <c r="F48" s="25"/>
      <c r="G48" s="24"/>
      <c r="H48" s="22"/>
      <c r="I48" s="25">
        <f>SUM(Q45:Q47)</f>
        <v>95.91</v>
      </c>
      <c r="J48" s="22">
        <f>Source!AT33</f>
        <v>95</v>
      </c>
      <c r="K48" s="25">
        <f>SUM(R45:R47)</f>
        <v>5339.42</v>
      </c>
    </row>
    <row r="49" spans="1:16" ht="14.25" x14ac:dyDescent="0.2">
      <c r="A49" s="26"/>
      <c r="B49" s="26"/>
      <c r="C49" s="26" t="s">
        <v>154</v>
      </c>
      <c r="D49" s="27" t="s">
        <v>153</v>
      </c>
      <c r="E49" s="28">
        <f>Source!CA33</f>
        <v>65</v>
      </c>
      <c r="F49" s="29"/>
      <c r="G49" s="30"/>
      <c r="H49" s="28"/>
      <c r="I49" s="29">
        <f>SUM(S45:S48)</f>
        <v>65.62</v>
      </c>
      <c r="J49" s="28">
        <f>Source!AU33</f>
        <v>65</v>
      </c>
      <c r="K49" s="29">
        <f>SUM(T45:T48)</f>
        <v>3653.29</v>
      </c>
    </row>
    <row r="50" spans="1:16" ht="15" x14ac:dyDescent="0.25">
      <c r="C50" s="15" t="s">
        <v>157</v>
      </c>
      <c r="H50" s="41">
        <f>I46+I48+I49+0</f>
        <v>2140.5699999999997</v>
      </c>
      <c r="I50" s="41"/>
      <c r="J50" s="41">
        <f>K46+K48+K49+0</f>
        <v>32028.739999999998</v>
      </c>
      <c r="K50" s="41"/>
      <c r="O50" s="31">
        <f>I46+I48+I49+0</f>
        <v>2140.5699999999997</v>
      </c>
      <c r="P50" s="31">
        <f>K46+K48+K49+0</f>
        <v>32028.739999999998</v>
      </c>
    </row>
    <row r="53" spans="1:16" ht="15" x14ac:dyDescent="0.25">
      <c r="A53" s="40" t="str">
        <f>CONCATENATE("Итого по локальной смете: ",IF(Source!G35&lt;&gt;"Новая локальная смета", Source!G35, ""))</f>
        <v xml:space="preserve">Итого по локальной смете: </v>
      </c>
      <c r="B53" s="40"/>
      <c r="C53" s="40"/>
      <c r="D53" s="40"/>
      <c r="E53" s="40"/>
      <c r="F53" s="40"/>
      <c r="G53" s="40"/>
      <c r="H53" s="38">
        <f>SUM(O29:O52)</f>
        <v>4534.38</v>
      </c>
      <c r="I53" s="39"/>
      <c r="J53" s="38">
        <f>SUM(P29:P52)</f>
        <v>165292.19999999998</v>
      </c>
      <c r="K53" s="39"/>
    </row>
    <row r="54" spans="1:16" hidden="1" x14ac:dyDescent="0.2">
      <c r="A54" t="s">
        <v>161</v>
      </c>
      <c r="I54">
        <f>SUM(W29:W53)</f>
        <v>0</v>
      </c>
      <c r="J54">
        <f>SUM(X29:X53)</f>
        <v>0</v>
      </c>
    </row>
    <row r="55" spans="1:16" hidden="1" x14ac:dyDescent="0.2">
      <c r="A55" t="s">
        <v>162</v>
      </c>
      <c r="I55">
        <f>SUM(Y29:Y54)</f>
        <v>0</v>
      </c>
      <c r="J55">
        <f>SUM(Z29:Z54)</f>
        <v>0</v>
      </c>
    </row>
    <row r="58" spans="1:16" ht="14.25" x14ac:dyDescent="0.2">
      <c r="A58" s="35" t="s">
        <v>164</v>
      </c>
      <c r="B58" s="35"/>
      <c r="C58" s="34" t="str">
        <f>IF(Source!AC12&lt;&gt;"", Source!AC12," ")</f>
        <v xml:space="preserve"> </v>
      </c>
      <c r="D58" s="34"/>
      <c r="E58" s="34"/>
      <c r="F58" s="34"/>
      <c r="G58" s="34"/>
      <c r="H58" s="36" t="s">
        <v>169</v>
      </c>
      <c r="I58" s="36"/>
      <c r="J58" s="36"/>
      <c r="K58" s="36"/>
    </row>
    <row r="59" spans="1:16" ht="14.25" x14ac:dyDescent="0.2">
      <c r="A59" s="11"/>
      <c r="B59" s="11"/>
      <c r="C59" s="37" t="s">
        <v>165</v>
      </c>
      <c r="D59" s="37"/>
      <c r="E59" s="37"/>
      <c r="F59" s="37"/>
      <c r="G59" s="37"/>
      <c r="H59" s="11"/>
      <c r="I59" s="11"/>
      <c r="J59" s="11"/>
      <c r="K59" s="11"/>
    </row>
    <row r="60" spans="1:16" ht="14.25" x14ac:dyDescent="0.2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1"/>
    </row>
    <row r="61" spans="1:16" ht="14.25" x14ac:dyDescent="0.2">
      <c r="A61" s="35" t="s">
        <v>166</v>
      </c>
      <c r="B61" s="35"/>
      <c r="C61" s="34" t="str">
        <f>IF(Source!AE12&lt;&gt;"", Source!AE12," ")</f>
        <v xml:space="preserve"> </v>
      </c>
      <c r="D61" s="34"/>
      <c r="E61" s="34"/>
      <c r="F61" s="34"/>
      <c r="G61" s="34"/>
      <c r="H61" s="36" t="s">
        <v>170</v>
      </c>
      <c r="I61" s="36"/>
      <c r="J61" s="36"/>
      <c r="K61" s="36"/>
    </row>
    <row r="62" spans="1:16" ht="14.25" x14ac:dyDescent="0.2">
      <c r="A62" s="11"/>
      <c r="B62" s="11"/>
      <c r="C62" s="37" t="s">
        <v>165</v>
      </c>
      <c r="D62" s="37"/>
      <c r="E62" s="37"/>
      <c r="F62" s="37"/>
      <c r="G62" s="37"/>
      <c r="H62" s="11"/>
      <c r="I62" s="11"/>
      <c r="J62" s="11"/>
      <c r="K62" s="11"/>
    </row>
  </sheetData>
  <mergeCells count="33">
    <mergeCell ref="A29:K29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A25:K25"/>
    <mergeCell ref="J2:K2"/>
    <mergeCell ref="A3:K3"/>
    <mergeCell ref="A4:K4"/>
    <mergeCell ref="A6:K6"/>
    <mergeCell ref="A8:K8"/>
    <mergeCell ref="A9:K9"/>
    <mergeCell ref="A11:K11"/>
    <mergeCell ref="H35:I35"/>
    <mergeCell ref="J35:K35"/>
    <mergeCell ref="H43:I43"/>
    <mergeCell ref="J43:K43"/>
    <mergeCell ref="H50:I50"/>
    <mergeCell ref="J50:K50"/>
    <mergeCell ref="A61:B61"/>
    <mergeCell ref="H61:K61"/>
    <mergeCell ref="C62:G62"/>
    <mergeCell ref="J53:K53"/>
    <mergeCell ref="H53:I53"/>
    <mergeCell ref="A53:G53"/>
    <mergeCell ref="A58:B58"/>
    <mergeCell ref="H58:K58"/>
    <mergeCell ref="C59:G59"/>
  </mergeCells>
  <pageMargins left="0.4" right="0.2" top="0.2" bottom="0.4" header="0.2" footer="0.2"/>
  <pageSetup paperSize="9" scale="58" fitToHeight="0" orientation="portrait" verticalDpi="0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U114"/>
  <sheetViews>
    <sheetView workbookViewId="0">
      <selection activeCell="A110" sqref="A110:AX110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75608</v>
      </c>
      <c r="M1">
        <v>10</v>
      </c>
      <c r="N1">
        <v>11</v>
      </c>
      <c r="O1">
        <v>15</v>
      </c>
      <c r="P1">
        <v>0</v>
      </c>
      <c r="Q1">
        <v>1</v>
      </c>
    </row>
    <row r="12" spans="1:133" x14ac:dyDescent="0.2">
      <c r="A12" s="1">
        <v>1</v>
      </c>
      <c r="B12" s="1">
        <v>107</v>
      </c>
      <c r="C12" s="1">
        <v>0</v>
      </c>
      <c r="D12" s="1">
        <f>ROW(A65)</f>
        <v>65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2105352</v>
      </c>
      <c r="CI12" s="1" t="s">
        <v>3</v>
      </c>
      <c r="CJ12" s="1" t="s">
        <v>3</v>
      </c>
      <c r="CK12" s="1">
        <v>79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41660</v>
      </c>
      <c r="CT12" s="1">
        <v>1</v>
      </c>
      <c r="CU12" s="1">
        <v>79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B65</f>
        <v>107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>09-01-02</v>
      </c>
      <c r="G18" s="3" t="str">
        <f t="shared" si="0"/>
        <v>Пусконаладочные расходы КЛ-10кВ</v>
      </c>
      <c r="H18" s="3"/>
      <c r="I18" s="3"/>
      <c r="J18" s="3"/>
      <c r="K18" s="3"/>
      <c r="L18" s="3"/>
      <c r="M18" s="3"/>
      <c r="N18" s="3"/>
      <c r="O18" s="3">
        <f t="shared" ref="O18:AT18" si="1">O65</f>
        <v>3118.95</v>
      </c>
      <c r="P18" s="3">
        <f t="shared" si="1"/>
        <v>0</v>
      </c>
      <c r="Q18" s="3">
        <f t="shared" si="1"/>
        <v>1979.04</v>
      </c>
      <c r="R18" s="3">
        <f t="shared" si="1"/>
        <v>100.96</v>
      </c>
      <c r="S18" s="3">
        <f t="shared" si="1"/>
        <v>1139.9100000000001</v>
      </c>
      <c r="T18" s="3">
        <f t="shared" si="1"/>
        <v>0</v>
      </c>
      <c r="U18" s="3">
        <f t="shared" si="1"/>
        <v>74.103999999999999</v>
      </c>
      <c r="V18" s="3">
        <f t="shared" si="1"/>
        <v>0</v>
      </c>
      <c r="W18" s="3">
        <f t="shared" si="1"/>
        <v>0</v>
      </c>
      <c r="X18" s="3">
        <f t="shared" si="1"/>
        <v>939.44</v>
      </c>
      <c r="Y18" s="3">
        <f t="shared" si="1"/>
        <v>475.99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0</v>
      </c>
      <c r="AQ18" s="3">
        <f t="shared" si="1"/>
        <v>0</v>
      </c>
      <c r="AR18" s="3">
        <f t="shared" si="1"/>
        <v>4534.38</v>
      </c>
      <c r="AS18" s="3">
        <f t="shared" si="1"/>
        <v>0</v>
      </c>
      <c r="AT18" s="3">
        <f t="shared" si="1"/>
        <v>0</v>
      </c>
      <c r="AU18" s="3">
        <f t="shared" ref="AU18:BZ18" si="2">AU65</f>
        <v>4534.38</v>
      </c>
      <c r="AV18" s="3">
        <f t="shared" si="2"/>
        <v>0</v>
      </c>
      <c r="AW18" s="3">
        <f t="shared" si="2"/>
        <v>0</v>
      </c>
      <c r="AX18" s="3">
        <f t="shared" si="2"/>
        <v>0</v>
      </c>
      <c r="AY18" s="3">
        <f t="shared" si="2"/>
        <v>0</v>
      </c>
      <c r="AZ18" s="3">
        <f t="shared" si="2"/>
        <v>0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CA65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DG65</f>
        <v>86494.82</v>
      </c>
      <c r="DH18" s="4">
        <f t="shared" si="4"/>
        <v>0</v>
      </c>
      <c r="DI18" s="4">
        <f t="shared" si="4"/>
        <v>23036.03</v>
      </c>
      <c r="DJ18" s="4">
        <f t="shared" si="4"/>
        <v>5620.44</v>
      </c>
      <c r="DK18" s="4">
        <f t="shared" si="4"/>
        <v>63458.79</v>
      </c>
      <c r="DL18" s="4">
        <f t="shared" si="4"/>
        <v>0</v>
      </c>
      <c r="DM18" s="4">
        <f t="shared" si="4"/>
        <v>74.103999999999999</v>
      </c>
      <c r="DN18" s="4">
        <f t="shared" si="4"/>
        <v>0</v>
      </c>
      <c r="DO18" s="4">
        <f t="shared" si="4"/>
        <v>0</v>
      </c>
      <c r="DP18" s="4">
        <f t="shared" si="4"/>
        <v>52298.93</v>
      </c>
      <c r="DQ18" s="4">
        <f t="shared" si="4"/>
        <v>26498.45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0</v>
      </c>
      <c r="EI18" s="4">
        <f t="shared" si="4"/>
        <v>0</v>
      </c>
      <c r="EJ18" s="4">
        <f t="shared" si="4"/>
        <v>165292.20000000001</v>
      </c>
      <c r="EK18" s="4">
        <f t="shared" si="4"/>
        <v>0</v>
      </c>
      <c r="EL18" s="4">
        <f t="shared" si="4"/>
        <v>0</v>
      </c>
      <c r="EM18" s="4">
        <f t="shared" ref="EM18:FR18" si="5">EM65</f>
        <v>165292.20000000001</v>
      </c>
      <c r="EN18" s="4">
        <f t="shared" si="5"/>
        <v>0</v>
      </c>
      <c r="EO18" s="4">
        <f t="shared" si="5"/>
        <v>0</v>
      </c>
      <c r="EP18" s="4">
        <f t="shared" si="5"/>
        <v>0</v>
      </c>
      <c r="EQ18" s="4">
        <f t="shared" si="5"/>
        <v>0</v>
      </c>
      <c r="ER18" s="4">
        <f t="shared" si="5"/>
        <v>0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FS65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ROW(A35)</f>
        <v>35</v>
      </c>
      <c r="E20" s="1"/>
      <c r="F20" s="1" t="s">
        <v>14</v>
      </c>
      <c r="G20" s="1" t="s">
        <v>14</v>
      </c>
      <c r="H20" s="1" t="s">
        <v>3</v>
      </c>
      <c r="I20" s="1">
        <v>0</v>
      </c>
      <c r="J20" s="1" t="s">
        <v>3</v>
      </c>
      <c r="K20" s="1">
        <v>0</v>
      </c>
      <c r="L20" s="1" t="s">
        <v>14</v>
      </c>
      <c r="M20" s="1" t="s">
        <v>3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">
      <c r="A22" s="3">
        <v>52</v>
      </c>
      <c r="B22" s="3">
        <f t="shared" ref="B22:G22" si="7">B35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Новая локальная смета</v>
      </c>
      <c r="G22" s="3" t="str">
        <f t="shared" si="7"/>
        <v>Новая локальная смета</v>
      </c>
      <c r="H22" s="3"/>
      <c r="I22" s="3"/>
      <c r="J22" s="3"/>
      <c r="K22" s="3"/>
      <c r="L22" s="3"/>
      <c r="M22" s="3"/>
      <c r="N22" s="3"/>
      <c r="O22" s="3">
        <f t="shared" ref="O22:AT22" si="8">O35</f>
        <v>3118.95</v>
      </c>
      <c r="P22" s="3">
        <f t="shared" si="8"/>
        <v>0</v>
      </c>
      <c r="Q22" s="3">
        <f t="shared" si="8"/>
        <v>1979.04</v>
      </c>
      <c r="R22" s="3">
        <f t="shared" si="8"/>
        <v>100.96</v>
      </c>
      <c r="S22" s="3">
        <f t="shared" si="8"/>
        <v>1139.9100000000001</v>
      </c>
      <c r="T22" s="3">
        <f t="shared" si="8"/>
        <v>0</v>
      </c>
      <c r="U22" s="3">
        <f t="shared" si="8"/>
        <v>74.103999999999999</v>
      </c>
      <c r="V22" s="3">
        <f t="shared" si="8"/>
        <v>0</v>
      </c>
      <c r="W22" s="3">
        <f t="shared" si="8"/>
        <v>0</v>
      </c>
      <c r="X22" s="3">
        <f t="shared" si="8"/>
        <v>939.44</v>
      </c>
      <c r="Y22" s="3">
        <f t="shared" si="8"/>
        <v>475.99</v>
      </c>
      <c r="Z22" s="3">
        <f t="shared" si="8"/>
        <v>0</v>
      </c>
      <c r="AA22" s="3">
        <f t="shared" si="8"/>
        <v>0</v>
      </c>
      <c r="AB22" s="3">
        <f t="shared" si="8"/>
        <v>3118.95</v>
      </c>
      <c r="AC22" s="3">
        <f t="shared" si="8"/>
        <v>0</v>
      </c>
      <c r="AD22" s="3">
        <f t="shared" si="8"/>
        <v>1979.04</v>
      </c>
      <c r="AE22" s="3">
        <f t="shared" si="8"/>
        <v>100.96</v>
      </c>
      <c r="AF22" s="3">
        <f t="shared" si="8"/>
        <v>1139.9100000000001</v>
      </c>
      <c r="AG22" s="3">
        <f t="shared" si="8"/>
        <v>0</v>
      </c>
      <c r="AH22" s="3">
        <f t="shared" si="8"/>
        <v>74.103999999999999</v>
      </c>
      <c r="AI22" s="3">
        <f t="shared" si="8"/>
        <v>0</v>
      </c>
      <c r="AJ22" s="3">
        <f t="shared" si="8"/>
        <v>0</v>
      </c>
      <c r="AK22" s="3">
        <f t="shared" si="8"/>
        <v>939.44</v>
      </c>
      <c r="AL22" s="3">
        <f t="shared" si="8"/>
        <v>475.99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0</v>
      </c>
      <c r="AQ22" s="3">
        <f t="shared" si="8"/>
        <v>0</v>
      </c>
      <c r="AR22" s="3">
        <f t="shared" si="8"/>
        <v>4534.38</v>
      </c>
      <c r="AS22" s="3">
        <f t="shared" si="8"/>
        <v>0</v>
      </c>
      <c r="AT22" s="3">
        <f t="shared" si="8"/>
        <v>0</v>
      </c>
      <c r="AU22" s="3">
        <f t="shared" ref="AU22:BZ22" si="9">AU35</f>
        <v>4534.38</v>
      </c>
      <c r="AV22" s="3">
        <f t="shared" si="9"/>
        <v>0</v>
      </c>
      <c r="AW22" s="3">
        <f t="shared" si="9"/>
        <v>0</v>
      </c>
      <c r="AX22" s="3">
        <f t="shared" si="9"/>
        <v>0</v>
      </c>
      <c r="AY22" s="3">
        <f t="shared" si="9"/>
        <v>0</v>
      </c>
      <c r="AZ22" s="3">
        <f t="shared" si="9"/>
        <v>0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CA35</f>
        <v>4534.38</v>
      </c>
      <c r="CB22" s="3">
        <f t="shared" si="10"/>
        <v>0</v>
      </c>
      <c r="CC22" s="3">
        <f t="shared" si="10"/>
        <v>0</v>
      </c>
      <c r="CD22" s="3">
        <f t="shared" si="10"/>
        <v>4534.38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DG35</f>
        <v>86494.82</v>
      </c>
      <c r="DH22" s="4">
        <f t="shared" si="11"/>
        <v>0</v>
      </c>
      <c r="DI22" s="4">
        <f t="shared" si="11"/>
        <v>23036.03</v>
      </c>
      <c r="DJ22" s="4">
        <f t="shared" si="11"/>
        <v>5620.44</v>
      </c>
      <c r="DK22" s="4">
        <f t="shared" si="11"/>
        <v>63458.79</v>
      </c>
      <c r="DL22" s="4">
        <f t="shared" si="11"/>
        <v>0</v>
      </c>
      <c r="DM22" s="4">
        <f t="shared" si="11"/>
        <v>74.103999999999999</v>
      </c>
      <c r="DN22" s="4">
        <f t="shared" si="11"/>
        <v>0</v>
      </c>
      <c r="DO22" s="4">
        <f t="shared" si="11"/>
        <v>0</v>
      </c>
      <c r="DP22" s="4">
        <f t="shared" si="11"/>
        <v>52298.93</v>
      </c>
      <c r="DQ22" s="4">
        <f t="shared" si="11"/>
        <v>26498.45</v>
      </c>
      <c r="DR22" s="4">
        <f t="shared" si="11"/>
        <v>0</v>
      </c>
      <c r="DS22" s="4">
        <f t="shared" si="11"/>
        <v>0</v>
      </c>
      <c r="DT22" s="4">
        <f t="shared" si="11"/>
        <v>86494.82</v>
      </c>
      <c r="DU22" s="4">
        <f t="shared" si="11"/>
        <v>0</v>
      </c>
      <c r="DV22" s="4">
        <f t="shared" si="11"/>
        <v>23036.03</v>
      </c>
      <c r="DW22" s="4">
        <f t="shared" si="11"/>
        <v>5620.44</v>
      </c>
      <c r="DX22" s="4">
        <f t="shared" si="11"/>
        <v>63458.79</v>
      </c>
      <c r="DY22" s="4">
        <f t="shared" si="11"/>
        <v>0</v>
      </c>
      <c r="DZ22" s="4">
        <f t="shared" si="11"/>
        <v>74.103999999999999</v>
      </c>
      <c r="EA22" s="4">
        <f t="shared" si="11"/>
        <v>0</v>
      </c>
      <c r="EB22" s="4">
        <f t="shared" si="11"/>
        <v>0</v>
      </c>
      <c r="EC22" s="4">
        <f t="shared" si="11"/>
        <v>52298.93</v>
      </c>
      <c r="ED22" s="4">
        <f t="shared" si="11"/>
        <v>26498.45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0</v>
      </c>
      <c r="EI22" s="4">
        <f t="shared" si="11"/>
        <v>0</v>
      </c>
      <c r="EJ22" s="4">
        <f t="shared" si="11"/>
        <v>165292.20000000001</v>
      </c>
      <c r="EK22" s="4">
        <f t="shared" si="11"/>
        <v>0</v>
      </c>
      <c r="EL22" s="4">
        <f t="shared" si="11"/>
        <v>0</v>
      </c>
      <c r="EM22" s="4">
        <f t="shared" ref="EM22:FR22" si="12">EM35</f>
        <v>165292.20000000001</v>
      </c>
      <c r="EN22" s="4">
        <f t="shared" si="12"/>
        <v>0</v>
      </c>
      <c r="EO22" s="4">
        <f t="shared" si="12"/>
        <v>0</v>
      </c>
      <c r="EP22" s="4">
        <f t="shared" si="12"/>
        <v>0</v>
      </c>
      <c r="EQ22" s="4">
        <f t="shared" si="12"/>
        <v>0</v>
      </c>
      <c r="ER22" s="4">
        <f t="shared" si="12"/>
        <v>0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FS35</f>
        <v>165292.20000000001</v>
      </c>
      <c r="FT22" s="4">
        <f t="shared" si="13"/>
        <v>0</v>
      </c>
      <c r="FU22" s="4">
        <f t="shared" si="13"/>
        <v>0</v>
      </c>
      <c r="FV22" s="4">
        <f t="shared" si="13"/>
        <v>165292.20000000001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2">
        <v>17</v>
      </c>
      <c r="B24" s="2">
        <v>1</v>
      </c>
      <c r="C24" s="2">
        <f>ROW(SmtRes!A1)</f>
        <v>1</v>
      </c>
      <c r="D24" s="2">
        <f>ROW(EtalonRes!A1)</f>
        <v>1</v>
      </c>
      <c r="E24" s="2" t="s">
        <v>15</v>
      </c>
      <c r="F24" s="2" t="s">
        <v>16</v>
      </c>
      <c r="G24" s="2" t="s">
        <v>17</v>
      </c>
      <c r="H24" s="2" t="s">
        <v>18</v>
      </c>
      <c r="I24" s="2">
        <v>1</v>
      </c>
      <c r="J24" s="2">
        <v>0</v>
      </c>
      <c r="K24" s="2">
        <v>1</v>
      </c>
      <c r="L24" s="2"/>
      <c r="M24" s="2"/>
      <c r="N24" s="2"/>
      <c r="O24" s="2">
        <f t="shared" ref="O24:O33" si="14">ROUND(CP24,2)</f>
        <v>828.49</v>
      </c>
      <c r="P24" s="2">
        <f t="shared" ref="P24:P33" si="15">ROUND((ROUND((AC24*AW24*I24),2)*BC24),2)</f>
        <v>0</v>
      </c>
      <c r="Q24" s="2">
        <f t="shared" ref="Q24:Q33" si="16">(ROUND((ROUND(((ET24)*AV24*I24),2)*BB24),2)+ROUND((ROUND(((AE24-(EU24))*AV24*I24),2)*BS24),2))</f>
        <v>0</v>
      </c>
      <c r="R24" s="2">
        <f t="shared" ref="R24:R33" si="17">ROUND((ROUND((AE24*AV24*I24),2)*BS24),2)</f>
        <v>0</v>
      </c>
      <c r="S24" s="2">
        <f t="shared" ref="S24:S33" si="18">ROUND((ROUND((AF24*AV24*I24),2)*BA24),2)</f>
        <v>828.49</v>
      </c>
      <c r="T24" s="2">
        <f t="shared" ref="T24:T33" si="19">ROUND(CU24*I24,2)</f>
        <v>0</v>
      </c>
      <c r="U24" s="2">
        <f t="shared" ref="U24:U33" si="20">CV24*I24</f>
        <v>52</v>
      </c>
      <c r="V24" s="2">
        <f t="shared" ref="V24:V33" si="21">CW24*I24</f>
        <v>0</v>
      </c>
      <c r="W24" s="2">
        <f t="shared" ref="W24:W33" si="22">ROUND(CX24*I24,2)</f>
        <v>0</v>
      </c>
      <c r="X24" s="2">
        <f t="shared" ref="X24:X33" si="23">ROUND(CY24,2)</f>
        <v>613.08000000000004</v>
      </c>
      <c r="Y24" s="2">
        <f t="shared" ref="Y24:Y33" si="24">ROUND(CZ24,2)</f>
        <v>298.26</v>
      </c>
      <c r="Z24" s="2"/>
      <c r="AA24" s="2">
        <v>83381992</v>
      </c>
      <c r="AB24" s="2">
        <f t="shared" ref="AB24:AB33" si="25">ROUND((AC24+AD24+AF24),6)</f>
        <v>828.48800000000006</v>
      </c>
      <c r="AC24" s="2">
        <f t="shared" ref="AC24:AC33" si="26">ROUND((ES24),6)</f>
        <v>0</v>
      </c>
      <c r="AD24" s="2">
        <f t="shared" ref="AD24:AD33" si="27">ROUND((((ET24)-(EU24))+AE24),6)</f>
        <v>0</v>
      </c>
      <c r="AE24" s="2">
        <f t="shared" ref="AE24:AE33" si="28">ROUND((EU24),6)</f>
        <v>0</v>
      </c>
      <c r="AF24" s="2">
        <f>ROUND(((EV24*0.8)),6)</f>
        <v>828.48800000000006</v>
      </c>
      <c r="AG24" s="2">
        <f t="shared" ref="AG24:AG33" si="29">ROUND((AP24),6)</f>
        <v>0</v>
      </c>
      <c r="AH24" s="2">
        <f>((EW24*0.8))</f>
        <v>52</v>
      </c>
      <c r="AI24" s="2">
        <f t="shared" ref="AI24:AI33" si="30">(EX24)</f>
        <v>0</v>
      </c>
      <c r="AJ24" s="2">
        <f t="shared" ref="AJ24:AJ33" si="31">(AS24)</f>
        <v>0</v>
      </c>
      <c r="AK24" s="2">
        <v>1035.6099999999999</v>
      </c>
      <c r="AL24" s="2">
        <v>0</v>
      </c>
      <c r="AM24" s="2">
        <v>0</v>
      </c>
      <c r="AN24" s="2">
        <v>0</v>
      </c>
      <c r="AO24" s="2">
        <v>1035.6099999999999</v>
      </c>
      <c r="AP24" s="2">
        <v>0</v>
      </c>
      <c r="AQ24" s="2">
        <v>65</v>
      </c>
      <c r="AR24" s="2">
        <v>0</v>
      </c>
      <c r="AS24" s="2">
        <v>0</v>
      </c>
      <c r="AT24" s="2">
        <v>74</v>
      </c>
      <c r="AU24" s="2">
        <v>36</v>
      </c>
      <c r="AV24" s="2">
        <v>1</v>
      </c>
      <c r="AW24" s="2">
        <v>1</v>
      </c>
      <c r="AX24" s="2"/>
      <c r="AY24" s="2"/>
      <c r="AZ24" s="2">
        <v>1</v>
      </c>
      <c r="BA24" s="2">
        <v>1</v>
      </c>
      <c r="BB24" s="2">
        <v>1</v>
      </c>
      <c r="BC24" s="2">
        <v>1</v>
      </c>
      <c r="BD24" s="2" t="s">
        <v>3</v>
      </c>
      <c r="BE24" s="2" t="s">
        <v>3</v>
      </c>
      <c r="BF24" s="2" t="s">
        <v>3</v>
      </c>
      <c r="BG24" s="2" t="s">
        <v>3</v>
      </c>
      <c r="BH24" s="2">
        <v>0</v>
      </c>
      <c r="BI24" s="2">
        <v>4</v>
      </c>
      <c r="BJ24" s="2" t="s">
        <v>19</v>
      </c>
      <c r="BK24" s="2"/>
      <c r="BL24" s="2"/>
      <c r="BM24" s="2">
        <v>86</v>
      </c>
      <c r="BN24" s="2">
        <v>0</v>
      </c>
      <c r="BO24" s="2" t="s">
        <v>3</v>
      </c>
      <c r="BP24" s="2">
        <v>0</v>
      </c>
      <c r="BQ24" s="2">
        <v>50</v>
      </c>
      <c r="BR24" s="2">
        <v>0</v>
      </c>
      <c r="BS24" s="2">
        <v>1</v>
      </c>
      <c r="BT24" s="2">
        <v>1</v>
      </c>
      <c r="BU24" s="2">
        <v>1</v>
      </c>
      <c r="BV24" s="2">
        <v>1</v>
      </c>
      <c r="BW24" s="2">
        <v>1</v>
      </c>
      <c r="BX24" s="2">
        <v>1</v>
      </c>
      <c r="BY24" s="2" t="s">
        <v>3</v>
      </c>
      <c r="BZ24" s="2">
        <v>74</v>
      </c>
      <c r="CA24" s="2">
        <v>36</v>
      </c>
      <c r="CB24" s="2" t="s">
        <v>3</v>
      </c>
      <c r="CC24" s="2"/>
      <c r="CD24" s="2"/>
      <c r="CE24" s="2">
        <v>30</v>
      </c>
      <c r="CF24" s="2">
        <v>0</v>
      </c>
      <c r="CG24" s="2">
        <v>0</v>
      </c>
      <c r="CH24" s="2"/>
      <c r="CI24" s="2"/>
      <c r="CJ24" s="2"/>
      <c r="CK24" s="2"/>
      <c r="CL24" s="2"/>
      <c r="CM24" s="2">
        <v>0</v>
      </c>
      <c r="CN24" s="2" t="s">
        <v>20</v>
      </c>
      <c r="CO24" s="2">
        <v>0</v>
      </c>
      <c r="CP24" s="2">
        <f t="shared" ref="CP24:CP33" si="32">(P24+Q24+S24)</f>
        <v>828.49</v>
      </c>
      <c r="CQ24" s="2">
        <f t="shared" ref="CQ24:CQ33" si="33">ROUND((ROUND((AC24*AW24*1),2)*BC24),2)</f>
        <v>0</v>
      </c>
      <c r="CR24" s="2">
        <f t="shared" ref="CR24:CR33" si="34">(ROUND((ROUND(((ET24)*AV24*1),2)*BB24),2)+ROUND((ROUND(((AE24-(EU24))*AV24*1),2)*BS24),2))</f>
        <v>0</v>
      </c>
      <c r="CS24" s="2">
        <f t="shared" ref="CS24:CS33" si="35">ROUND((ROUND((AE24*AV24*1),2)*BS24),2)</f>
        <v>0</v>
      </c>
      <c r="CT24" s="2">
        <f t="shared" ref="CT24:CT33" si="36">ROUND((ROUND((AF24*AV24*1),2)*BA24),2)</f>
        <v>828.49</v>
      </c>
      <c r="CU24" s="2">
        <f t="shared" ref="CU24:CU33" si="37">AG24</f>
        <v>0</v>
      </c>
      <c r="CV24" s="2">
        <f t="shared" ref="CV24:CV33" si="38">(AH24*AV24)</f>
        <v>52</v>
      </c>
      <c r="CW24" s="2">
        <f t="shared" ref="CW24:CW33" si="39">AI24</f>
        <v>0</v>
      </c>
      <c r="CX24" s="2">
        <f t="shared" ref="CX24:CX33" si="40">AJ24</f>
        <v>0</v>
      </c>
      <c r="CY24" s="2">
        <f t="shared" ref="CY24:CY33" si="41">(((S24+R24)*AT24)/100)</f>
        <v>613.08260000000007</v>
      </c>
      <c r="CZ24" s="2">
        <f t="shared" ref="CZ24:CZ33" si="42">(((S24+R24)*AU24)/100)</f>
        <v>298.25639999999999</v>
      </c>
      <c r="DA24" s="2"/>
      <c r="DB24" s="2">
        <v>1</v>
      </c>
      <c r="DC24" s="2" t="s">
        <v>3</v>
      </c>
      <c r="DD24" s="2" t="s">
        <v>3</v>
      </c>
      <c r="DE24" s="2" t="s">
        <v>3</v>
      </c>
      <c r="DF24" s="2" t="s">
        <v>3</v>
      </c>
      <c r="DG24" s="2" t="s">
        <v>21</v>
      </c>
      <c r="DH24" s="2" t="s">
        <v>3</v>
      </c>
      <c r="DI24" s="2" t="s">
        <v>21</v>
      </c>
      <c r="DJ24" s="2" t="s">
        <v>3</v>
      </c>
      <c r="DK24" s="2" t="s">
        <v>3</v>
      </c>
      <c r="DL24" s="2" t="s">
        <v>3</v>
      </c>
      <c r="DM24" s="2" t="s">
        <v>3</v>
      </c>
      <c r="DN24" s="2">
        <v>0</v>
      </c>
      <c r="DO24" s="2">
        <v>0</v>
      </c>
      <c r="DP24" s="2">
        <v>1</v>
      </c>
      <c r="DQ24" s="2">
        <v>1</v>
      </c>
      <c r="DR24" s="2"/>
      <c r="DS24" s="2"/>
      <c r="DT24" s="2"/>
      <c r="DU24" s="2">
        <v>1013</v>
      </c>
      <c r="DV24" s="2" t="s">
        <v>18</v>
      </c>
      <c r="DW24" s="2" t="s">
        <v>18</v>
      </c>
      <c r="DX24" s="2">
        <v>1</v>
      </c>
      <c r="DY24" s="2"/>
      <c r="DZ24" s="2" t="s">
        <v>3</v>
      </c>
      <c r="EA24" s="2" t="s">
        <v>3</v>
      </c>
      <c r="EB24" s="2" t="s">
        <v>3</v>
      </c>
      <c r="EC24" s="2" t="s">
        <v>3</v>
      </c>
      <c r="ED24" s="2"/>
      <c r="EE24" s="2">
        <v>82946360</v>
      </c>
      <c r="EF24" s="2">
        <v>50</v>
      </c>
      <c r="EG24" s="2" t="s">
        <v>22</v>
      </c>
      <c r="EH24" s="2">
        <v>0</v>
      </c>
      <c r="EI24" s="2" t="s">
        <v>3</v>
      </c>
      <c r="EJ24" s="2">
        <v>4</v>
      </c>
      <c r="EK24" s="2">
        <v>86</v>
      </c>
      <c r="EL24" s="2" t="s">
        <v>23</v>
      </c>
      <c r="EM24" s="2" t="s">
        <v>24</v>
      </c>
      <c r="EN24" s="2"/>
      <c r="EO24" s="2" t="s">
        <v>25</v>
      </c>
      <c r="EP24" s="2"/>
      <c r="EQ24" s="2">
        <v>131072</v>
      </c>
      <c r="ER24" s="2">
        <v>1035.6099999999999</v>
      </c>
      <c r="ES24" s="2">
        <v>0</v>
      </c>
      <c r="ET24" s="2">
        <v>0</v>
      </c>
      <c r="EU24" s="2">
        <v>0</v>
      </c>
      <c r="EV24" s="2">
        <v>1035.6099999999999</v>
      </c>
      <c r="EW24" s="2">
        <v>65</v>
      </c>
      <c r="EX24" s="2">
        <v>0</v>
      </c>
      <c r="EY24" s="2">
        <v>0</v>
      </c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>
        <v>0</v>
      </c>
      <c r="FR24" s="2">
        <v>0</v>
      </c>
      <c r="FS24" s="2">
        <v>0</v>
      </c>
      <c r="FT24" s="2"/>
      <c r="FU24" s="2"/>
      <c r="FV24" s="2"/>
      <c r="FW24" s="2"/>
      <c r="FX24" s="2">
        <v>74</v>
      </c>
      <c r="FY24" s="2">
        <v>36</v>
      </c>
      <c r="FZ24" s="2"/>
      <c r="GA24" s="2" t="s">
        <v>3</v>
      </c>
      <c r="GB24" s="2"/>
      <c r="GC24" s="2"/>
      <c r="GD24" s="2">
        <v>1</v>
      </c>
      <c r="GE24" s="2"/>
      <c r="GF24" s="2">
        <v>80879211</v>
      </c>
      <c r="GG24" s="2">
        <v>2</v>
      </c>
      <c r="GH24" s="2">
        <v>1</v>
      </c>
      <c r="GI24" s="2">
        <v>2</v>
      </c>
      <c r="GJ24" s="2">
        <v>0</v>
      </c>
      <c r="GK24" s="2">
        <v>0</v>
      </c>
      <c r="GL24" s="2">
        <f t="shared" ref="GL24:GL33" si="43">ROUND(IF(AND(BH24=3,BI24=3,FS24&lt;&gt;0),P24,0),2)</f>
        <v>0</v>
      </c>
      <c r="GM24" s="2">
        <f t="shared" ref="GM24:GM33" si="44">ROUND(O24+X24+Y24,2)+GX24</f>
        <v>1739.83</v>
      </c>
      <c r="GN24" s="2">
        <f t="shared" ref="GN24:GN33" si="45">IF(OR(BI24=0,BI24=1),GM24-GX24,0)</f>
        <v>0</v>
      </c>
      <c r="GO24" s="2">
        <f t="shared" ref="GO24:GO33" si="46">IF(BI24=2,GM24-GX24,0)</f>
        <v>0</v>
      </c>
      <c r="GP24" s="2">
        <f t="shared" ref="GP24:GP33" si="47">IF(BI24=4,GM24-GX24,0)</f>
        <v>1739.83</v>
      </c>
      <c r="GQ24" s="2"/>
      <c r="GR24" s="2">
        <v>0</v>
      </c>
      <c r="GS24" s="2">
        <v>0</v>
      </c>
      <c r="GT24" s="2">
        <v>0</v>
      </c>
      <c r="GU24" s="2" t="s">
        <v>3</v>
      </c>
      <c r="GV24" s="2">
        <f t="shared" ref="GV24:GV33" si="48">ROUND((GT24),6)</f>
        <v>0</v>
      </c>
      <c r="GW24" s="2">
        <v>1</v>
      </c>
      <c r="GX24" s="2">
        <f t="shared" ref="GX24:GX33" si="49">ROUND(HC24*I24,2)</f>
        <v>0</v>
      </c>
      <c r="GY24" s="2"/>
      <c r="GZ24" s="2"/>
      <c r="HA24" s="2">
        <v>0</v>
      </c>
      <c r="HB24" s="2">
        <v>0</v>
      </c>
      <c r="HC24" s="2">
        <f t="shared" ref="HC24:HC33" si="50">GV24*GW24</f>
        <v>0</v>
      </c>
      <c r="HD24" s="2"/>
      <c r="HE24" s="2" t="s">
        <v>3</v>
      </c>
      <c r="HF24" s="2" t="s">
        <v>3</v>
      </c>
      <c r="HG24" s="2"/>
      <c r="HH24" s="2"/>
      <c r="HI24" s="2"/>
      <c r="HJ24" s="2"/>
      <c r="HK24" s="2"/>
      <c r="HL24" s="2"/>
      <c r="HM24" s="2" t="s">
        <v>3</v>
      </c>
      <c r="HN24" s="2" t="s">
        <v>3</v>
      </c>
      <c r="HO24" s="2" t="s">
        <v>3</v>
      </c>
      <c r="HP24" s="2" t="s">
        <v>3</v>
      </c>
      <c r="HQ24" s="2" t="s">
        <v>3</v>
      </c>
      <c r="HR24" s="2"/>
      <c r="HS24" s="2">
        <v>0</v>
      </c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>
        <v>0</v>
      </c>
      <c r="IL24" s="2"/>
      <c r="IM24" s="2"/>
      <c r="IN24" s="2"/>
      <c r="IO24" s="2"/>
      <c r="IP24" s="2"/>
      <c r="IQ24" s="2"/>
      <c r="IR24" s="2"/>
      <c r="IS24" s="2"/>
      <c r="IT24" s="2"/>
      <c r="IU24" s="2"/>
    </row>
    <row r="25" spans="1:255" x14ac:dyDescent="0.2">
      <c r="A25">
        <v>17</v>
      </c>
      <c r="B25">
        <v>1</v>
      </c>
      <c r="C25">
        <f>ROW(SmtRes!A2)</f>
        <v>2</v>
      </c>
      <c r="D25">
        <f>ROW(EtalonRes!A2)</f>
        <v>2</v>
      </c>
      <c r="E25" t="s">
        <v>15</v>
      </c>
      <c r="F25" t="s">
        <v>16</v>
      </c>
      <c r="G25" t="s">
        <v>17</v>
      </c>
      <c r="H25" t="s">
        <v>18</v>
      </c>
      <c r="I25">
        <v>1</v>
      </c>
      <c r="J25">
        <v>0</v>
      </c>
      <c r="K25">
        <v>1</v>
      </c>
      <c r="O25">
        <f t="shared" si="14"/>
        <v>46122.04</v>
      </c>
      <c r="P25">
        <f t="shared" si="15"/>
        <v>0</v>
      </c>
      <c r="Q25">
        <f t="shared" si="16"/>
        <v>0</v>
      </c>
      <c r="R25">
        <f t="shared" si="17"/>
        <v>0</v>
      </c>
      <c r="S25">
        <f t="shared" si="18"/>
        <v>46122.04</v>
      </c>
      <c r="T25">
        <f t="shared" si="19"/>
        <v>0</v>
      </c>
      <c r="U25">
        <f t="shared" si="20"/>
        <v>52</v>
      </c>
      <c r="V25">
        <f t="shared" si="21"/>
        <v>0</v>
      </c>
      <c r="W25">
        <f t="shared" si="22"/>
        <v>0</v>
      </c>
      <c r="X25">
        <f t="shared" si="23"/>
        <v>34130.31</v>
      </c>
      <c r="Y25">
        <f t="shared" si="24"/>
        <v>16603.93</v>
      </c>
      <c r="AA25">
        <v>83381994</v>
      </c>
      <c r="AB25">
        <f t="shared" si="25"/>
        <v>828.48800000000006</v>
      </c>
      <c r="AC25">
        <f t="shared" si="26"/>
        <v>0</v>
      </c>
      <c r="AD25">
        <f t="shared" si="27"/>
        <v>0</v>
      </c>
      <c r="AE25">
        <f t="shared" si="28"/>
        <v>0</v>
      </c>
      <c r="AF25">
        <f>ROUND(((EV25*0.8)),6)</f>
        <v>828.48800000000006</v>
      </c>
      <c r="AG25">
        <f t="shared" si="29"/>
        <v>0</v>
      </c>
      <c r="AH25">
        <f>((EW25*0.8))</f>
        <v>52</v>
      </c>
      <c r="AI25">
        <f t="shared" si="30"/>
        <v>0</v>
      </c>
      <c r="AJ25">
        <f t="shared" si="31"/>
        <v>0</v>
      </c>
      <c r="AK25">
        <v>1035.6099999999999</v>
      </c>
      <c r="AL25">
        <v>0</v>
      </c>
      <c r="AM25">
        <v>0</v>
      </c>
      <c r="AN25">
        <v>0</v>
      </c>
      <c r="AO25">
        <v>1035.6099999999999</v>
      </c>
      <c r="AP25">
        <v>0</v>
      </c>
      <c r="AQ25">
        <v>65</v>
      </c>
      <c r="AR25">
        <v>0</v>
      </c>
      <c r="AS25">
        <v>0</v>
      </c>
      <c r="AT25">
        <v>74</v>
      </c>
      <c r="AU25">
        <v>36</v>
      </c>
      <c r="AV25">
        <v>1</v>
      </c>
      <c r="AW25">
        <v>1</v>
      </c>
      <c r="AZ25">
        <v>1</v>
      </c>
      <c r="BA25">
        <v>55.67</v>
      </c>
      <c r="BB25">
        <v>1</v>
      </c>
      <c r="BC25">
        <v>1</v>
      </c>
      <c r="BD25" t="s">
        <v>3</v>
      </c>
      <c r="BE25" t="s">
        <v>3</v>
      </c>
      <c r="BF25" t="s">
        <v>3</v>
      </c>
      <c r="BG25" t="s">
        <v>3</v>
      </c>
      <c r="BH25">
        <v>0</v>
      </c>
      <c r="BI25">
        <v>4</v>
      </c>
      <c r="BJ25" t="s">
        <v>19</v>
      </c>
      <c r="BM25">
        <v>86</v>
      </c>
      <c r="BN25">
        <v>0</v>
      </c>
      <c r="BO25" t="s">
        <v>3</v>
      </c>
      <c r="BP25">
        <v>0</v>
      </c>
      <c r="BQ25">
        <v>50</v>
      </c>
      <c r="BR25">
        <v>0</v>
      </c>
      <c r="BS25">
        <v>55.67</v>
      </c>
      <c r="BT25">
        <v>1</v>
      </c>
      <c r="BU25">
        <v>1</v>
      </c>
      <c r="BV25">
        <v>1</v>
      </c>
      <c r="BW25">
        <v>1</v>
      </c>
      <c r="BX25">
        <v>1</v>
      </c>
      <c r="BY25" t="s">
        <v>3</v>
      </c>
      <c r="BZ25">
        <v>74</v>
      </c>
      <c r="CA25">
        <v>36</v>
      </c>
      <c r="CB25" t="s">
        <v>3</v>
      </c>
      <c r="CE25">
        <v>30</v>
      </c>
      <c r="CF25">
        <v>0</v>
      </c>
      <c r="CG25">
        <v>0</v>
      </c>
      <c r="CM25">
        <v>0</v>
      </c>
      <c r="CN25" t="s">
        <v>20</v>
      </c>
      <c r="CO25">
        <v>0</v>
      </c>
      <c r="CP25">
        <f t="shared" si="32"/>
        <v>46122.04</v>
      </c>
      <c r="CQ25">
        <f t="shared" si="33"/>
        <v>0</v>
      </c>
      <c r="CR25">
        <f t="shared" si="34"/>
        <v>0</v>
      </c>
      <c r="CS25">
        <f t="shared" si="35"/>
        <v>0</v>
      </c>
      <c r="CT25">
        <f t="shared" si="36"/>
        <v>46122.04</v>
      </c>
      <c r="CU25">
        <f t="shared" si="37"/>
        <v>0</v>
      </c>
      <c r="CV25">
        <f t="shared" si="38"/>
        <v>52</v>
      </c>
      <c r="CW25">
        <f t="shared" si="39"/>
        <v>0</v>
      </c>
      <c r="CX25">
        <f t="shared" si="40"/>
        <v>0</v>
      </c>
      <c r="CY25">
        <f t="shared" si="41"/>
        <v>34130.309600000001</v>
      </c>
      <c r="CZ25">
        <f t="shared" si="42"/>
        <v>16603.934399999998</v>
      </c>
      <c r="DB25">
        <v>2</v>
      </c>
      <c r="DC25" t="s">
        <v>3</v>
      </c>
      <c r="DD25" t="s">
        <v>3</v>
      </c>
      <c r="DE25" t="s">
        <v>3</v>
      </c>
      <c r="DF25" t="s">
        <v>3</v>
      </c>
      <c r="DG25" t="s">
        <v>21</v>
      </c>
      <c r="DH25" t="s">
        <v>3</v>
      </c>
      <c r="DI25" t="s">
        <v>21</v>
      </c>
      <c r="DJ25" t="s">
        <v>3</v>
      </c>
      <c r="DK25" t="s">
        <v>3</v>
      </c>
      <c r="DL25" t="s">
        <v>3</v>
      </c>
      <c r="DM25" t="s">
        <v>3</v>
      </c>
      <c r="DN25">
        <v>0</v>
      </c>
      <c r="DO25">
        <v>0</v>
      </c>
      <c r="DP25">
        <v>1</v>
      </c>
      <c r="DQ25">
        <v>1</v>
      </c>
      <c r="DU25">
        <v>1013</v>
      </c>
      <c r="DV25" t="s">
        <v>18</v>
      </c>
      <c r="DW25" t="s">
        <v>18</v>
      </c>
      <c r="DX25">
        <v>1</v>
      </c>
      <c r="DZ25" t="s">
        <v>3</v>
      </c>
      <c r="EA25" t="s">
        <v>3</v>
      </c>
      <c r="EB25" t="s">
        <v>3</v>
      </c>
      <c r="EC25" t="s">
        <v>3</v>
      </c>
      <c r="EE25">
        <v>82946360</v>
      </c>
      <c r="EF25">
        <v>50</v>
      </c>
      <c r="EG25" t="s">
        <v>22</v>
      </c>
      <c r="EH25">
        <v>0</v>
      </c>
      <c r="EI25" t="s">
        <v>3</v>
      </c>
      <c r="EJ25">
        <v>4</v>
      </c>
      <c r="EK25">
        <v>86</v>
      </c>
      <c r="EL25" t="s">
        <v>23</v>
      </c>
      <c r="EM25" t="s">
        <v>24</v>
      </c>
      <c r="EO25" t="s">
        <v>25</v>
      </c>
      <c r="EQ25">
        <v>131072</v>
      </c>
      <c r="ER25">
        <v>1035.6099999999999</v>
      </c>
      <c r="ES25">
        <v>0</v>
      </c>
      <c r="ET25">
        <v>0</v>
      </c>
      <c r="EU25">
        <v>0</v>
      </c>
      <c r="EV25">
        <v>1035.6099999999999</v>
      </c>
      <c r="EW25">
        <v>65</v>
      </c>
      <c r="EX25">
        <v>0</v>
      </c>
      <c r="EY25">
        <v>0</v>
      </c>
      <c r="FQ25">
        <v>0</v>
      </c>
      <c r="FR25">
        <v>0</v>
      </c>
      <c r="FS25">
        <v>0</v>
      </c>
      <c r="FX25">
        <v>74</v>
      </c>
      <c r="FY25">
        <v>36</v>
      </c>
      <c r="GA25" t="s">
        <v>3</v>
      </c>
      <c r="GD25">
        <v>1</v>
      </c>
      <c r="GF25">
        <v>80879211</v>
      </c>
      <c r="GG25">
        <v>2</v>
      </c>
      <c r="GH25">
        <v>1</v>
      </c>
      <c r="GI25">
        <v>2</v>
      </c>
      <c r="GJ25">
        <v>0</v>
      </c>
      <c r="GK25">
        <v>0</v>
      </c>
      <c r="GL25">
        <f t="shared" si="43"/>
        <v>0</v>
      </c>
      <c r="GM25">
        <f t="shared" si="44"/>
        <v>96856.28</v>
      </c>
      <c r="GN25">
        <f t="shared" si="45"/>
        <v>0</v>
      </c>
      <c r="GO25">
        <f t="shared" si="46"/>
        <v>0</v>
      </c>
      <c r="GP25">
        <f t="shared" si="47"/>
        <v>96856.28</v>
      </c>
      <c r="GR25">
        <v>0</v>
      </c>
      <c r="GS25">
        <v>0</v>
      </c>
      <c r="GT25">
        <v>0</v>
      </c>
      <c r="GU25" t="s">
        <v>3</v>
      </c>
      <c r="GV25">
        <f t="shared" si="48"/>
        <v>0</v>
      </c>
      <c r="GW25">
        <v>1</v>
      </c>
      <c r="GX25">
        <f t="shared" si="49"/>
        <v>0</v>
      </c>
      <c r="HA25">
        <v>0</v>
      </c>
      <c r="HB25">
        <v>0</v>
      </c>
      <c r="HC25">
        <f t="shared" si="50"/>
        <v>0</v>
      </c>
      <c r="HE25" t="s">
        <v>3</v>
      </c>
      <c r="HF25" t="s">
        <v>3</v>
      </c>
      <c r="HM25" t="s">
        <v>3</v>
      </c>
      <c r="HN25" t="s">
        <v>3</v>
      </c>
      <c r="HO25" t="s">
        <v>3</v>
      </c>
      <c r="HP25" t="s">
        <v>3</v>
      </c>
      <c r="HQ25" t="s">
        <v>3</v>
      </c>
      <c r="HS25">
        <v>0</v>
      </c>
      <c r="IK25">
        <v>0</v>
      </c>
    </row>
    <row r="26" spans="1:255" x14ac:dyDescent="0.2">
      <c r="A26" s="2">
        <v>17</v>
      </c>
      <c r="B26" s="2">
        <v>1</v>
      </c>
      <c r="C26" s="2">
        <f>ROW(SmtRes!A3)</f>
        <v>3</v>
      </c>
      <c r="D26" s="2">
        <f>ROW(EtalonRes!A3)</f>
        <v>3</v>
      </c>
      <c r="E26" s="2" t="s">
        <v>26</v>
      </c>
      <c r="F26" s="2" t="s">
        <v>27</v>
      </c>
      <c r="G26" s="2" t="s">
        <v>28</v>
      </c>
      <c r="H26" s="2" t="s">
        <v>29</v>
      </c>
      <c r="I26" s="2">
        <f>ROUND(1*3,9)</f>
        <v>3</v>
      </c>
      <c r="J26" s="2">
        <v>0</v>
      </c>
      <c r="K26" s="2">
        <f>ROUND(1*3,9)</f>
        <v>3</v>
      </c>
      <c r="L26" s="2"/>
      <c r="M26" s="2"/>
      <c r="N26" s="2"/>
      <c r="O26" s="2">
        <f t="shared" si="14"/>
        <v>311.42</v>
      </c>
      <c r="P26" s="2">
        <f t="shared" si="15"/>
        <v>0</v>
      </c>
      <c r="Q26" s="2">
        <f t="shared" si="16"/>
        <v>0</v>
      </c>
      <c r="R26" s="2">
        <f t="shared" si="17"/>
        <v>0</v>
      </c>
      <c r="S26" s="2">
        <f t="shared" si="18"/>
        <v>311.42</v>
      </c>
      <c r="T26" s="2">
        <f t="shared" si="19"/>
        <v>0</v>
      </c>
      <c r="U26" s="2">
        <f t="shared" si="20"/>
        <v>22.104000000000003</v>
      </c>
      <c r="V26" s="2">
        <f t="shared" si="21"/>
        <v>0</v>
      </c>
      <c r="W26" s="2">
        <f t="shared" si="22"/>
        <v>0</v>
      </c>
      <c r="X26" s="2">
        <f t="shared" si="23"/>
        <v>230.45</v>
      </c>
      <c r="Y26" s="2">
        <f t="shared" si="24"/>
        <v>112.11</v>
      </c>
      <c r="Z26" s="2"/>
      <c r="AA26" s="2">
        <v>83381992</v>
      </c>
      <c r="AB26" s="2">
        <f t="shared" si="25"/>
        <v>103.80800000000001</v>
      </c>
      <c r="AC26" s="2">
        <f t="shared" si="26"/>
        <v>0</v>
      </c>
      <c r="AD26" s="2">
        <f t="shared" si="27"/>
        <v>0</v>
      </c>
      <c r="AE26" s="2">
        <f t="shared" si="28"/>
        <v>0</v>
      </c>
      <c r="AF26" s="2">
        <f>ROUND(((EV26*0.8)),6)</f>
        <v>103.80800000000001</v>
      </c>
      <c r="AG26" s="2">
        <f t="shared" si="29"/>
        <v>0</v>
      </c>
      <c r="AH26" s="2">
        <f>((EW26*0.8))</f>
        <v>7.3680000000000012</v>
      </c>
      <c r="AI26" s="2">
        <f t="shared" si="30"/>
        <v>0</v>
      </c>
      <c r="AJ26" s="2">
        <f t="shared" si="31"/>
        <v>0</v>
      </c>
      <c r="AK26" s="2">
        <v>129.76</v>
      </c>
      <c r="AL26" s="2">
        <v>0</v>
      </c>
      <c r="AM26" s="2">
        <v>0</v>
      </c>
      <c r="AN26" s="2">
        <v>0</v>
      </c>
      <c r="AO26" s="2">
        <v>129.76</v>
      </c>
      <c r="AP26" s="2">
        <v>0</v>
      </c>
      <c r="AQ26" s="2">
        <v>9.2100000000000009</v>
      </c>
      <c r="AR26" s="2">
        <v>0</v>
      </c>
      <c r="AS26" s="2">
        <v>0</v>
      </c>
      <c r="AT26" s="2">
        <v>74</v>
      </c>
      <c r="AU26" s="2">
        <v>36</v>
      </c>
      <c r="AV26" s="2">
        <v>1</v>
      </c>
      <c r="AW26" s="2">
        <v>1</v>
      </c>
      <c r="AX26" s="2"/>
      <c r="AY26" s="2"/>
      <c r="AZ26" s="2">
        <v>1</v>
      </c>
      <c r="BA26" s="2">
        <v>1</v>
      </c>
      <c r="BB26" s="2">
        <v>1</v>
      </c>
      <c r="BC26" s="2">
        <v>1</v>
      </c>
      <c r="BD26" s="2" t="s">
        <v>3</v>
      </c>
      <c r="BE26" s="2" t="s">
        <v>3</v>
      </c>
      <c r="BF26" s="2" t="s">
        <v>3</v>
      </c>
      <c r="BG26" s="2" t="s">
        <v>3</v>
      </c>
      <c r="BH26" s="2">
        <v>0</v>
      </c>
      <c r="BI26" s="2">
        <v>4</v>
      </c>
      <c r="BJ26" s="2" t="s">
        <v>30</v>
      </c>
      <c r="BK26" s="2"/>
      <c r="BL26" s="2"/>
      <c r="BM26" s="2">
        <v>86</v>
      </c>
      <c r="BN26" s="2">
        <v>0</v>
      </c>
      <c r="BO26" s="2" t="s">
        <v>3</v>
      </c>
      <c r="BP26" s="2">
        <v>0</v>
      </c>
      <c r="BQ26" s="2">
        <v>50</v>
      </c>
      <c r="BR26" s="2">
        <v>0</v>
      </c>
      <c r="BS26" s="2">
        <v>1</v>
      </c>
      <c r="BT26" s="2">
        <v>1</v>
      </c>
      <c r="BU26" s="2">
        <v>1</v>
      </c>
      <c r="BV26" s="2">
        <v>1</v>
      </c>
      <c r="BW26" s="2">
        <v>1</v>
      </c>
      <c r="BX26" s="2">
        <v>1</v>
      </c>
      <c r="BY26" s="2" t="s">
        <v>3</v>
      </c>
      <c r="BZ26" s="2">
        <v>74</v>
      </c>
      <c r="CA26" s="2">
        <v>36</v>
      </c>
      <c r="CB26" s="2" t="s">
        <v>3</v>
      </c>
      <c r="CC26" s="2"/>
      <c r="CD26" s="2"/>
      <c r="CE26" s="2">
        <v>30</v>
      </c>
      <c r="CF26" s="2">
        <v>0</v>
      </c>
      <c r="CG26" s="2">
        <v>0</v>
      </c>
      <c r="CH26" s="2"/>
      <c r="CI26" s="2"/>
      <c r="CJ26" s="2"/>
      <c r="CK26" s="2"/>
      <c r="CL26" s="2"/>
      <c r="CM26" s="2">
        <v>0</v>
      </c>
      <c r="CN26" s="2" t="s">
        <v>20</v>
      </c>
      <c r="CO26" s="2">
        <v>0</v>
      </c>
      <c r="CP26" s="2">
        <f t="shared" si="32"/>
        <v>311.42</v>
      </c>
      <c r="CQ26" s="2">
        <f t="shared" si="33"/>
        <v>0</v>
      </c>
      <c r="CR26" s="2">
        <f t="shared" si="34"/>
        <v>0</v>
      </c>
      <c r="CS26" s="2">
        <f t="shared" si="35"/>
        <v>0</v>
      </c>
      <c r="CT26" s="2">
        <f t="shared" si="36"/>
        <v>103.81</v>
      </c>
      <c r="CU26" s="2">
        <f t="shared" si="37"/>
        <v>0</v>
      </c>
      <c r="CV26" s="2">
        <f t="shared" si="38"/>
        <v>7.3680000000000012</v>
      </c>
      <c r="CW26" s="2">
        <f t="shared" si="39"/>
        <v>0</v>
      </c>
      <c r="CX26" s="2">
        <f t="shared" si="40"/>
        <v>0</v>
      </c>
      <c r="CY26" s="2">
        <f t="shared" si="41"/>
        <v>230.45080000000002</v>
      </c>
      <c r="CZ26" s="2">
        <f t="shared" si="42"/>
        <v>112.11120000000001</v>
      </c>
      <c r="DA26" s="2"/>
      <c r="DB26" s="2">
        <v>3</v>
      </c>
      <c r="DC26" s="2" t="s">
        <v>3</v>
      </c>
      <c r="DD26" s="2" t="s">
        <v>3</v>
      </c>
      <c r="DE26" s="2" t="s">
        <v>3</v>
      </c>
      <c r="DF26" s="2" t="s">
        <v>3</v>
      </c>
      <c r="DG26" s="2" t="s">
        <v>21</v>
      </c>
      <c r="DH26" s="2" t="s">
        <v>3</v>
      </c>
      <c r="DI26" s="2" t="s">
        <v>21</v>
      </c>
      <c r="DJ26" s="2" t="s">
        <v>3</v>
      </c>
      <c r="DK26" s="2" t="s">
        <v>3</v>
      </c>
      <c r="DL26" s="2" t="s">
        <v>3</v>
      </c>
      <c r="DM26" s="2" t="s">
        <v>3</v>
      </c>
      <c r="DN26" s="2">
        <v>0</v>
      </c>
      <c r="DO26" s="2">
        <v>0</v>
      </c>
      <c r="DP26" s="2">
        <v>1</v>
      </c>
      <c r="DQ26" s="2">
        <v>1</v>
      </c>
      <c r="DR26" s="2"/>
      <c r="DS26" s="2"/>
      <c r="DT26" s="2"/>
      <c r="DU26" s="2">
        <v>1013</v>
      </c>
      <c r="DV26" s="2" t="s">
        <v>29</v>
      </c>
      <c r="DW26" s="2" t="s">
        <v>29</v>
      </c>
      <c r="DX26" s="2">
        <v>1</v>
      </c>
      <c r="DY26" s="2"/>
      <c r="DZ26" s="2" t="s">
        <v>3</v>
      </c>
      <c r="EA26" s="2" t="s">
        <v>3</v>
      </c>
      <c r="EB26" s="2" t="s">
        <v>3</v>
      </c>
      <c r="EC26" s="2" t="s">
        <v>3</v>
      </c>
      <c r="ED26" s="2"/>
      <c r="EE26" s="2">
        <v>82946360</v>
      </c>
      <c r="EF26" s="2">
        <v>50</v>
      </c>
      <c r="EG26" s="2" t="s">
        <v>22</v>
      </c>
      <c r="EH26" s="2">
        <v>0</v>
      </c>
      <c r="EI26" s="2" t="s">
        <v>3</v>
      </c>
      <c r="EJ26" s="2">
        <v>4</v>
      </c>
      <c r="EK26" s="2">
        <v>86</v>
      </c>
      <c r="EL26" s="2" t="s">
        <v>23</v>
      </c>
      <c r="EM26" s="2" t="s">
        <v>24</v>
      </c>
      <c r="EN26" s="2"/>
      <c r="EO26" s="2" t="s">
        <v>25</v>
      </c>
      <c r="EP26" s="2"/>
      <c r="EQ26" s="2">
        <v>131072</v>
      </c>
      <c r="ER26" s="2">
        <v>129.76</v>
      </c>
      <c r="ES26" s="2">
        <v>0</v>
      </c>
      <c r="ET26" s="2">
        <v>0</v>
      </c>
      <c r="EU26" s="2">
        <v>0</v>
      </c>
      <c r="EV26" s="2">
        <v>129.76</v>
      </c>
      <c r="EW26" s="2">
        <v>9.2100000000000009</v>
      </c>
      <c r="EX26" s="2">
        <v>0</v>
      </c>
      <c r="EY26" s="2">
        <v>0</v>
      </c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>
        <v>0</v>
      </c>
      <c r="FR26" s="2">
        <v>0</v>
      </c>
      <c r="FS26" s="2">
        <v>0</v>
      </c>
      <c r="FT26" s="2"/>
      <c r="FU26" s="2"/>
      <c r="FV26" s="2"/>
      <c r="FW26" s="2"/>
      <c r="FX26" s="2">
        <v>74</v>
      </c>
      <c r="FY26" s="2">
        <v>36</v>
      </c>
      <c r="FZ26" s="2"/>
      <c r="GA26" s="2" t="s">
        <v>3</v>
      </c>
      <c r="GB26" s="2"/>
      <c r="GC26" s="2"/>
      <c r="GD26" s="2">
        <v>1</v>
      </c>
      <c r="GE26" s="2"/>
      <c r="GF26" s="2">
        <v>-2094214186</v>
      </c>
      <c r="GG26" s="2">
        <v>2</v>
      </c>
      <c r="GH26" s="2">
        <v>1</v>
      </c>
      <c r="GI26" s="2">
        <v>2</v>
      </c>
      <c r="GJ26" s="2">
        <v>0</v>
      </c>
      <c r="GK26" s="2">
        <v>0</v>
      </c>
      <c r="GL26" s="2">
        <f t="shared" si="43"/>
        <v>0</v>
      </c>
      <c r="GM26" s="2">
        <f t="shared" si="44"/>
        <v>653.98</v>
      </c>
      <c r="GN26" s="2">
        <f t="shared" si="45"/>
        <v>0</v>
      </c>
      <c r="GO26" s="2">
        <f t="shared" si="46"/>
        <v>0</v>
      </c>
      <c r="GP26" s="2">
        <f t="shared" si="47"/>
        <v>653.98</v>
      </c>
      <c r="GQ26" s="2"/>
      <c r="GR26" s="2">
        <v>0</v>
      </c>
      <c r="GS26" s="2">
        <v>0</v>
      </c>
      <c r="GT26" s="2">
        <v>0</v>
      </c>
      <c r="GU26" s="2" t="s">
        <v>3</v>
      </c>
      <c r="GV26" s="2">
        <f t="shared" si="48"/>
        <v>0</v>
      </c>
      <c r="GW26" s="2">
        <v>1</v>
      </c>
      <c r="GX26" s="2">
        <f t="shared" si="49"/>
        <v>0</v>
      </c>
      <c r="GY26" s="2"/>
      <c r="GZ26" s="2"/>
      <c r="HA26" s="2">
        <v>0</v>
      </c>
      <c r="HB26" s="2">
        <v>0</v>
      </c>
      <c r="HC26" s="2">
        <f t="shared" si="50"/>
        <v>0</v>
      </c>
      <c r="HD26" s="2"/>
      <c r="HE26" s="2" t="s">
        <v>3</v>
      </c>
      <c r="HF26" s="2" t="s">
        <v>3</v>
      </c>
      <c r="HG26" s="2"/>
      <c r="HH26" s="2"/>
      <c r="HI26" s="2"/>
      <c r="HJ26" s="2"/>
      <c r="HK26" s="2"/>
      <c r="HL26" s="2"/>
      <c r="HM26" s="2" t="s">
        <v>3</v>
      </c>
      <c r="HN26" s="2" t="s">
        <v>3</v>
      </c>
      <c r="HO26" s="2" t="s">
        <v>3</v>
      </c>
      <c r="HP26" s="2" t="s">
        <v>3</v>
      </c>
      <c r="HQ26" s="2" t="s">
        <v>3</v>
      </c>
      <c r="HR26" s="2"/>
      <c r="HS26" s="2">
        <v>0</v>
      </c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>
        <v>0</v>
      </c>
      <c r="IL26" s="2"/>
      <c r="IM26" s="2"/>
      <c r="IN26" s="2"/>
      <c r="IO26" s="2"/>
      <c r="IP26" s="2"/>
      <c r="IQ26" s="2"/>
      <c r="IR26" s="2"/>
      <c r="IS26" s="2"/>
      <c r="IT26" s="2"/>
      <c r="IU26" s="2"/>
    </row>
    <row r="27" spans="1:255" x14ac:dyDescent="0.2">
      <c r="A27">
        <v>17</v>
      </c>
      <c r="B27">
        <v>1</v>
      </c>
      <c r="C27">
        <f>ROW(SmtRes!A4)</f>
        <v>4</v>
      </c>
      <c r="D27">
        <f>ROW(EtalonRes!A4)</f>
        <v>4</v>
      </c>
      <c r="E27" t="s">
        <v>26</v>
      </c>
      <c r="F27" t="s">
        <v>27</v>
      </c>
      <c r="G27" t="s">
        <v>28</v>
      </c>
      <c r="H27" t="s">
        <v>29</v>
      </c>
      <c r="I27">
        <f>ROUND(1*3,9)</f>
        <v>3</v>
      </c>
      <c r="J27">
        <v>0</v>
      </c>
      <c r="K27">
        <f>ROUND(1*3,9)</f>
        <v>3</v>
      </c>
      <c r="O27">
        <f t="shared" si="14"/>
        <v>17336.75</v>
      </c>
      <c r="P27">
        <f t="shared" si="15"/>
        <v>0</v>
      </c>
      <c r="Q27">
        <f t="shared" si="16"/>
        <v>0</v>
      </c>
      <c r="R27">
        <f t="shared" si="17"/>
        <v>0</v>
      </c>
      <c r="S27">
        <f t="shared" si="18"/>
        <v>17336.75</v>
      </c>
      <c r="T27">
        <f t="shared" si="19"/>
        <v>0</v>
      </c>
      <c r="U27">
        <f t="shared" si="20"/>
        <v>22.104000000000003</v>
      </c>
      <c r="V27">
        <f t="shared" si="21"/>
        <v>0</v>
      </c>
      <c r="W27">
        <f t="shared" si="22"/>
        <v>0</v>
      </c>
      <c r="X27">
        <f t="shared" si="23"/>
        <v>12829.2</v>
      </c>
      <c r="Y27">
        <f t="shared" si="24"/>
        <v>6241.23</v>
      </c>
      <c r="AA27">
        <v>83381994</v>
      </c>
      <c r="AB27">
        <f t="shared" si="25"/>
        <v>103.80800000000001</v>
      </c>
      <c r="AC27">
        <f t="shared" si="26"/>
        <v>0</v>
      </c>
      <c r="AD27">
        <f t="shared" si="27"/>
        <v>0</v>
      </c>
      <c r="AE27">
        <f t="shared" si="28"/>
        <v>0</v>
      </c>
      <c r="AF27">
        <f>ROUND(((EV27*0.8)),6)</f>
        <v>103.80800000000001</v>
      </c>
      <c r="AG27">
        <f t="shared" si="29"/>
        <v>0</v>
      </c>
      <c r="AH27">
        <f>((EW27*0.8))</f>
        <v>7.3680000000000012</v>
      </c>
      <c r="AI27">
        <f t="shared" si="30"/>
        <v>0</v>
      </c>
      <c r="AJ27">
        <f t="shared" si="31"/>
        <v>0</v>
      </c>
      <c r="AK27">
        <v>129.76</v>
      </c>
      <c r="AL27">
        <v>0</v>
      </c>
      <c r="AM27">
        <v>0</v>
      </c>
      <c r="AN27">
        <v>0</v>
      </c>
      <c r="AO27">
        <v>129.76</v>
      </c>
      <c r="AP27">
        <v>0</v>
      </c>
      <c r="AQ27">
        <v>9.2100000000000009</v>
      </c>
      <c r="AR27">
        <v>0</v>
      </c>
      <c r="AS27">
        <v>0</v>
      </c>
      <c r="AT27">
        <v>74</v>
      </c>
      <c r="AU27">
        <v>36</v>
      </c>
      <c r="AV27">
        <v>1</v>
      </c>
      <c r="AW27">
        <v>1</v>
      </c>
      <c r="AZ27">
        <v>1</v>
      </c>
      <c r="BA27">
        <v>55.67</v>
      </c>
      <c r="BB27">
        <v>1</v>
      </c>
      <c r="BC27">
        <v>1</v>
      </c>
      <c r="BD27" t="s">
        <v>3</v>
      </c>
      <c r="BE27" t="s">
        <v>3</v>
      </c>
      <c r="BF27" t="s">
        <v>3</v>
      </c>
      <c r="BG27" t="s">
        <v>3</v>
      </c>
      <c r="BH27">
        <v>0</v>
      </c>
      <c r="BI27">
        <v>4</v>
      </c>
      <c r="BJ27" t="s">
        <v>30</v>
      </c>
      <c r="BM27">
        <v>86</v>
      </c>
      <c r="BN27">
        <v>0</v>
      </c>
      <c r="BO27" t="s">
        <v>3</v>
      </c>
      <c r="BP27">
        <v>0</v>
      </c>
      <c r="BQ27">
        <v>50</v>
      </c>
      <c r="BR27">
        <v>0</v>
      </c>
      <c r="BS27">
        <v>55.67</v>
      </c>
      <c r="BT27">
        <v>1</v>
      </c>
      <c r="BU27">
        <v>1</v>
      </c>
      <c r="BV27">
        <v>1</v>
      </c>
      <c r="BW27">
        <v>1</v>
      </c>
      <c r="BX27">
        <v>1</v>
      </c>
      <c r="BY27" t="s">
        <v>3</v>
      </c>
      <c r="BZ27">
        <v>74</v>
      </c>
      <c r="CA27">
        <v>36</v>
      </c>
      <c r="CB27" t="s">
        <v>3</v>
      </c>
      <c r="CE27">
        <v>30</v>
      </c>
      <c r="CF27">
        <v>0</v>
      </c>
      <c r="CG27">
        <v>0</v>
      </c>
      <c r="CM27">
        <v>0</v>
      </c>
      <c r="CN27" t="s">
        <v>20</v>
      </c>
      <c r="CO27">
        <v>0</v>
      </c>
      <c r="CP27">
        <f t="shared" si="32"/>
        <v>17336.75</v>
      </c>
      <c r="CQ27">
        <f t="shared" si="33"/>
        <v>0</v>
      </c>
      <c r="CR27">
        <f t="shared" si="34"/>
        <v>0</v>
      </c>
      <c r="CS27">
        <f t="shared" si="35"/>
        <v>0</v>
      </c>
      <c r="CT27">
        <f t="shared" si="36"/>
        <v>5779.1</v>
      </c>
      <c r="CU27">
        <f t="shared" si="37"/>
        <v>0</v>
      </c>
      <c r="CV27">
        <f t="shared" si="38"/>
        <v>7.3680000000000012</v>
      </c>
      <c r="CW27">
        <f t="shared" si="39"/>
        <v>0</v>
      </c>
      <c r="CX27">
        <f t="shared" si="40"/>
        <v>0</v>
      </c>
      <c r="CY27">
        <f t="shared" si="41"/>
        <v>12829.195</v>
      </c>
      <c r="CZ27">
        <f t="shared" si="42"/>
        <v>6241.23</v>
      </c>
      <c r="DB27">
        <v>4</v>
      </c>
      <c r="DC27" t="s">
        <v>3</v>
      </c>
      <c r="DD27" t="s">
        <v>3</v>
      </c>
      <c r="DE27" t="s">
        <v>3</v>
      </c>
      <c r="DF27" t="s">
        <v>3</v>
      </c>
      <c r="DG27" t="s">
        <v>21</v>
      </c>
      <c r="DH27" t="s">
        <v>3</v>
      </c>
      <c r="DI27" t="s">
        <v>21</v>
      </c>
      <c r="DJ27" t="s">
        <v>3</v>
      </c>
      <c r="DK27" t="s">
        <v>3</v>
      </c>
      <c r="DL27" t="s">
        <v>3</v>
      </c>
      <c r="DM27" t="s">
        <v>3</v>
      </c>
      <c r="DN27">
        <v>0</v>
      </c>
      <c r="DO27">
        <v>0</v>
      </c>
      <c r="DP27">
        <v>1</v>
      </c>
      <c r="DQ27">
        <v>1</v>
      </c>
      <c r="DU27">
        <v>1013</v>
      </c>
      <c r="DV27" t="s">
        <v>29</v>
      </c>
      <c r="DW27" t="s">
        <v>29</v>
      </c>
      <c r="DX27">
        <v>1</v>
      </c>
      <c r="DZ27" t="s">
        <v>3</v>
      </c>
      <c r="EA27" t="s">
        <v>3</v>
      </c>
      <c r="EB27" t="s">
        <v>3</v>
      </c>
      <c r="EC27" t="s">
        <v>3</v>
      </c>
      <c r="EE27">
        <v>82946360</v>
      </c>
      <c r="EF27">
        <v>50</v>
      </c>
      <c r="EG27" t="s">
        <v>22</v>
      </c>
      <c r="EH27">
        <v>0</v>
      </c>
      <c r="EI27" t="s">
        <v>3</v>
      </c>
      <c r="EJ27">
        <v>4</v>
      </c>
      <c r="EK27">
        <v>86</v>
      </c>
      <c r="EL27" t="s">
        <v>23</v>
      </c>
      <c r="EM27" t="s">
        <v>24</v>
      </c>
      <c r="EO27" t="s">
        <v>25</v>
      </c>
      <c r="EQ27">
        <v>131072</v>
      </c>
      <c r="ER27">
        <v>129.76</v>
      </c>
      <c r="ES27">
        <v>0</v>
      </c>
      <c r="ET27">
        <v>0</v>
      </c>
      <c r="EU27">
        <v>0</v>
      </c>
      <c r="EV27">
        <v>129.76</v>
      </c>
      <c r="EW27">
        <v>9.2100000000000009</v>
      </c>
      <c r="EX27">
        <v>0</v>
      </c>
      <c r="EY27">
        <v>0</v>
      </c>
      <c r="FQ27">
        <v>0</v>
      </c>
      <c r="FR27">
        <v>0</v>
      </c>
      <c r="FS27">
        <v>0</v>
      </c>
      <c r="FX27">
        <v>74</v>
      </c>
      <c r="FY27">
        <v>36</v>
      </c>
      <c r="GA27" t="s">
        <v>3</v>
      </c>
      <c r="GD27">
        <v>1</v>
      </c>
      <c r="GF27">
        <v>-2094214186</v>
      </c>
      <c r="GG27">
        <v>2</v>
      </c>
      <c r="GH27">
        <v>1</v>
      </c>
      <c r="GI27">
        <v>2</v>
      </c>
      <c r="GJ27">
        <v>0</v>
      </c>
      <c r="GK27">
        <v>0</v>
      </c>
      <c r="GL27">
        <f t="shared" si="43"/>
        <v>0</v>
      </c>
      <c r="GM27">
        <f t="shared" si="44"/>
        <v>36407.18</v>
      </c>
      <c r="GN27">
        <f t="shared" si="45"/>
        <v>0</v>
      </c>
      <c r="GO27">
        <f t="shared" si="46"/>
        <v>0</v>
      </c>
      <c r="GP27">
        <f t="shared" si="47"/>
        <v>36407.18</v>
      </c>
      <c r="GR27">
        <v>0</v>
      </c>
      <c r="GS27">
        <v>0</v>
      </c>
      <c r="GT27">
        <v>0</v>
      </c>
      <c r="GU27" t="s">
        <v>3</v>
      </c>
      <c r="GV27">
        <f t="shared" si="48"/>
        <v>0</v>
      </c>
      <c r="GW27">
        <v>1</v>
      </c>
      <c r="GX27">
        <f t="shared" si="49"/>
        <v>0</v>
      </c>
      <c r="HA27">
        <v>0</v>
      </c>
      <c r="HB27">
        <v>0</v>
      </c>
      <c r="HC27">
        <f t="shared" si="50"/>
        <v>0</v>
      </c>
      <c r="HE27" t="s">
        <v>3</v>
      </c>
      <c r="HF27" t="s">
        <v>3</v>
      </c>
      <c r="HM27" t="s">
        <v>3</v>
      </c>
      <c r="HN27" t="s">
        <v>3</v>
      </c>
      <c r="HO27" t="s">
        <v>3</v>
      </c>
      <c r="HP27" t="s">
        <v>3</v>
      </c>
      <c r="HQ27" t="s">
        <v>3</v>
      </c>
      <c r="HS27">
        <v>0</v>
      </c>
      <c r="IK27">
        <v>0</v>
      </c>
    </row>
    <row r="28" spans="1:255" x14ac:dyDescent="0.2">
      <c r="A28" s="2">
        <v>17</v>
      </c>
      <c r="B28" s="2">
        <v>1</v>
      </c>
      <c r="C28" s="2"/>
      <c r="D28" s="2"/>
      <c r="E28" s="2" t="s">
        <v>3</v>
      </c>
      <c r="F28" s="2" t="s">
        <v>31</v>
      </c>
      <c r="G28" s="2" t="s">
        <v>32</v>
      </c>
      <c r="H28" s="2" t="s">
        <v>33</v>
      </c>
      <c r="I28" s="2">
        <v>4</v>
      </c>
      <c r="J28" s="2">
        <v>0</v>
      </c>
      <c r="K28" s="2">
        <v>4</v>
      </c>
      <c r="L28" s="2"/>
      <c r="M28" s="2"/>
      <c r="N28" s="2"/>
      <c r="O28" s="2">
        <f t="shared" si="14"/>
        <v>1223.52</v>
      </c>
      <c r="P28" s="2">
        <f t="shared" si="15"/>
        <v>1223.52</v>
      </c>
      <c r="Q28" s="2">
        <f t="shared" si="16"/>
        <v>0</v>
      </c>
      <c r="R28" s="2">
        <f t="shared" si="17"/>
        <v>0</v>
      </c>
      <c r="S28" s="2">
        <f t="shared" si="18"/>
        <v>0</v>
      </c>
      <c r="T28" s="2">
        <f t="shared" si="19"/>
        <v>0</v>
      </c>
      <c r="U28" s="2">
        <f t="shared" si="20"/>
        <v>0</v>
      </c>
      <c r="V28" s="2">
        <f t="shared" si="21"/>
        <v>0</v>
      </c>
      <c r="W28" s="2">
        <f t="shared" si="22"/>
        <v>0</v>
      </c>
      <c r="X28" s="2">
        <f t="shared" si="23"/>
        <v>0</v>
      </c>
      <c r="Y28" s="2">
        <f t="shared" si="24"/>
        <v>0</v>
      </c>
      <c r="Z28" s="2"/>
      <c r="AA28" s="2">
        <v>-1</v>
      </c>
      <c r="AB28" s="2">
        <f t="shared" si="25"/>
        <v>305.88</v>
      </c>
      <c r="AC28" s="2">
        <f t="shared" si="26"/>
        <v>305.88</v>
      </c>
      <c r="AD28" s="2">
        <f t="shared" si="27"/>
        <v>0</v>
      </c>
      <c r="AE28" s="2">
        <f t="shared" si="28"/>
        <v>0</v>
      </c>
      <c r="AF28" s="2">
        <f t="shared" ref="AF28:AF33" si="51">ROUND((EV28),6)</f>
        <v>0</v>
      </c>
      <c r="AG28" s="2">
        <f t="shared" si="29"/>
        <v>0</v>
      </c>
      <c r="AH28" s="2">
        <f t="shared" ref="AH28:AH33" si="52">(EW28)</f>
        <v>0</v>
      </c>
      <c r="AI28" s="2">
        <f t="shared" si="30"/>
        <v>0</v>
      </c>
      <c r="AJ28" s="2">
        <f t="shared" si="31"/>
        <v>0</v>
      </c>
      <c r="AK28" s="2">
        <v>305.88</v>
      </c>
      <c r="AL28" s="2">
        <v>305.88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1</v>
      </c>
      <c r="AW28" s="2">
        <v>1</v>
      </c>
      <c r="AX28" s="2"/>
      <c r="AY28" s="2"/>
      <c r="AZ28" s="2">
        <v>1</v>
      </c>
      <c r="BA28" s="2">
        <v>1</v>
      </c>
      <c r="BB28" s="2">
        <v>1</v>
      </c>
      <c r="BC28" s="2">
        <v>1</v>
      </c>
      <c r="BD28" s="2" t="s">
        <v>3</v>
      </c>
      <c r="BE28" s="2" t="s">
        <v>3</v>
      </c>
      <c r="BF28" s="2" t="s">
        <v>3</v>
      </c>
      <c r="BG28" s="2" t="s">
        <v>3</v>
      </c>
      <c r="BH28" s="2">
        <v>3</v>
      </c>
      <c r="BI28" s="2">
        <v>1</v>
      </c>
      <c r="BJ28" s="2" t="s">
        <v>3</v>
      </c>
      <c r="BK28" s="2"/>
      <c r="BL28" s="2"/>
      <c r="BM28" s="2">
        <v>400002</v>
      </c>
      <c r="BN28" s="2">
        <v>0</v>
      </c>
      <c r="BO28" s="2" t="s">
        <v>3</v>
      </c>
      <c r="BP28" s="2">
        <v>0</v>
      </c>
      <c r="BQ28" s="2">
        <v>202</v>
      </c>
      <c r="BR28" s="2">
        <v>0</v>
      </c>
      <c r="BS28" s="2">
        <v>1</v>
      </c>
      <c r="BT28" s="2">
        <v>1</v>
      </c>
      <c r="BU28" s="2">
        <v>1</v>
      </c>
      <c r="BV28" s="2">
        <v>1</v>
      </c>
      <c r="BW28" s="2">
        <v>1</v>
      </c>
      <c r="BX28" s="2">
        <v>1</v>
      </c>
      <c r="BY28" s="2" t="s">
        <v>3</v>
      </c>
      <c r="BZ28" s="2">
        <v>0</v>
      </c>
      <c r="CA28" s="2">
        <v>0</v>
      </c>
      <c r="CB28" s="2" t="s">
        <v>3</v>
      </c>
      <c r="CC28" s="2"/>
      <c r="CD28" s="2"/>
      <c r="CE28" s="2">
        <v>30</v>
      </c>
      <c r="CF28" s="2">
        <v>0</v>
      </c>
      <c r="CG28" s="2">
        <v>0</v>
      </c>
      <c r="CH28" s="2"/>
      <c r="CI28" s="2"/>
      <c r="CJ28" s="2"/>
      <c r="CK28" s="2"/>
      <c r="CL28" s="2"/>
      <c r="CM28" s="2">
        <v>0</v>
      </c>
      <c r="CN28" s="2" t="s">
        <v>3</v>
      </c>
      <c r="CO28" s="2">
        <v>0</v>
      </c>
      <c r="CP28" s="2">
        <f t="shared" si="32"/>
        <v>1223.52</v>
      </c>
      <c r="CQ28" s="2">
        <f t="shared" si="33"/>
        <v>305.88</v>
      </c>
      <c r="CR28" s="2">
        <f t="shared" si="34"/>
        <v>0</v>
      </c>
      <c r="CS28" s="2">
        <f t="shared" si="35"/>
        <v>0</v>
      </c>
      <c r="CT28" s="2">
        <f t="shared" si="36"/>
        <v>0</v>
      </c>
      <c r="CU28" s="2">
        <f t="shared" si="37"/>
        <v>0</v>
      </c>
      <c r="CV28" s="2">
        <f t="shared" si="38"/>
        <v>0</v>
      </c>
      <c r="CW28" s="2">
        <f t="shared" si="39"/>
        <v>0</v>
      </c>
      <c r="CX28" s="2">
        <f t="shared" si="40"/>
        <v>0</v>
      </c>
      <c r="CY28" s="2">
        <f t="shared" si="41"/>
        <v>0</v>
      </c>
      <c r="CZ28" s="2">
        <f t="shared" si="42"/>
        <v>0</v>
      </c>
      <c r="DA28" s="2"/>
      <c r="DB28" s="2"/>
      <c r="DC28" s="2" t="s">
        <v>3</v>
      </c>
      <c r="DD28" s="2" t="s">
        <v>3</v>
      </c>
      <c r="DE28" s="2" t="s">
        <v>3</v>
      </c>
      <c r="DF28" s="2" t="s">
        <v>3</v>
      </c>
      <c r="DG28" s="2" t="s">
        <v>3</v>
      </c>
      <c r="DH28" s="2" t="s">
        <v>3</v>
      </c>
      <c r="DI28" s="2" t="s">
        <v>3</v>
      </c>
      <c r="DJ28" s="2" t="s">
        <v>3</v>
      </c>
      <c r="DK28" s="2" t="s">
        <v>3</v>
      </c>
      <c r="DL28" s="2" t="s">
        <v>3</v>
      </c>
      <c r="DM28" s="2" t="s">
        <v>3</v>
      </c>
      <c r="DN28" s="2">
        <v>0</v>
      </c>
      <c r="DO28" s="2">
        <v>0</v>
      </c>
      <c r="DP28" s="2">
        <v>1</v>
      </c>
      <c r="DQ28" s="2">
        <v>1</v>
      </c>
      <c r="DR28" s="2"/>
      <c r="DS28" s="2"/>
      <c r="DT28" s="2"/>
      <c r="DU28" s="2">
        <v>1013</v>
      </c>
      <c r="DV28" s="2" t="s">
        <v>33</v>
      </c>
      <c r="DW28" s="2" t="s">
        <v>33</v>
      </c>
      <c r="DX28" s="2">
        <v>1</v>
      </c>
      <c r="DY28" s="2"/>
      <c r="DZ28" s="2" t="s">
        <v>3</v>
      </c>
      <c r="EA28" s="2" t="s">
        <v>3</v>
      </c>
      <c r="EB28" s="2" t="s">
        <v>3</v>
      </c>
      <c r="EC28" s="2" t="s">
        <v>3</v>
      </c>
      <c r="ED28" s="2"/>
      <c r="EE28" s="2">
        <v>82946371</v>
      </c>
      <c r="EF28" s="2">
        <v>202</v>
      </c>
      <c r="EG28" s="2" t="s">
        <v>34</v>
      </c>
      <c r="EH28" s="2">
        <v>0</v>
      </c>
      <c r="EI28" s="2" t="s">
        <v>3</v>
      </c>
      <c r="EJ28" s="2">
        <v>1</v>
      </c>
      <c r="EK28" s="2">
        <v>400002</v>
      </c>
      <c r="EL28" s="2" t="s">
        <v>35</v>
      </c>
      <c r="EM28" s="2" t="s">
        <v>34</v>
      </c>
      <c r="EN28" s="2"/>
      <c r="EO28" s="2" t="s">
        <v>3</v>
      </c>
      <c r="EP28" s="2"/>
      <c r="EQ28" s="2">
        <v>1024</v>
      </c>
      <c r="ER28" s="2">
        <v>305.88</v>
      </c>
      <c r="ES28" s="2">
        <v>305.88</v>
      </c>
      <c r="ET28" s="2">
        <v>0</v>
      </c>
      <c r="EU28" s="2">
        <v>0</v>
      </c>
      <c r="EV28" s="2">
        <v>0</v>
      </c>
      <c r="EW28" s="2">
        <v>0</v>
      </c>
      <c r="EX28" s="2">
        <v>0</v>
      </c>
      <c r="EY28" s="2">
        <v>0</v>
      </c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>
        <v>0</v>
      </c>
      <c r="FR28" s="2">
        <v>0</v>
      </c>
      <c r="FS28" s="2">
        <v>0</v>
      </c>
      <c r="FT28" s="2"/>
      <c r="FU28" s="2"/>
      <c r="FV28" s="2"/>
      <c r="FW28" s="2"/>
      <c r="FX28" s="2">
        <v>0</v>
      </c>
      <c r="FY28" s="2">
        <v>0</v>
      </c>
      <c r="FZ28" s="2"/>
      <c r="GA28" s="2" t="s">
        <v>3</v>
      </c>
      <c r="GB28" s="2"/>
      <c r="GC28" s="2"/>
      <c r="GD28" s="2">
        <v>1</v>
      </c>
      <c r="GE28" s="2"/>
      <c r="GF28" s="2">
        <v>741364211</v>
      </c>
      <c r="GG28" s="2">
        <v>2</v>
      </c>
      <c r="GH28" s="2">
        <v>4</v>
      </c>
      <c r="GI28" s="2">
        <v>3</v>
      </c>
      <c r="GJ28" s="2">
        <v>0</v>
      </c>
      <c r="GK28" s="2">
        <v>0</v>
      </c>
      <c r="GL28" s="2">
        <f t="shared" si="43"/>
        <v>0</v>
      </c>
      <c r="GM28" s="2">
        <f t="shared" si="44"/>
        <v>1223.52</v>
      </c>
      <c r="GN28" s="2">
        <f t="shared" si="45"/>
        <v>1223.52</v>
      </c>
      <c r="GO28" s="2">
        <f t="shared" si="46"/>
        <v>0</v>
      </c>
      <c r="GP28" s="2">
        <f t="shared" si="47"/>
        <v>0</v>
      </c>
      <c r="GQ28" s="2"/>
      <c r="GR28" s="2">
        <v>0</v>
      </c>
      <c r="GS28" s="2">
        <v>2</v>
      </c>
      <c r="GT28" s="2">
        <v>0</v>
      </c>
      <c r="GU28" s="2" t="s">
        <v>3</v>
      </c>
      <c r="GV28" s="2">
        <f t="shared" si="48"/>
        <v>0</v>
      </c>
      <c r="GW28" s="2">
        <v>1</v>
      </c>
      <c r="GX28" s="2">
        <f t="shared" si="49"/>
        <v>0</v>
      </c>
      <c r="GY28" s="2"/>
      <c r="GZ28" s="2"/>
      <c r="HA28" s="2">
        <v>0</v>
      </c>
      <c r="HB28" s="2">
        <v>0</v>
      </c>
      <c r="HC28" s="2">
        <f t="shared" si="50"/>
        <v>0</v>
      </c>
      <c r="HD28" s="2"/>
      <c r="HE28" s="2" t="s">
        <v>3</v>
      </c>
      <c r="HF28" s="2" t="s">
        <v>3</v>
      </c>
      <c r="HG28" s="2"/>
      <c r="HH28" s="2"/>
      <c r="HI28" s="2"/>
      <c r="HJ28" s="2"/>
      <c r="HK28" s="2"/>
      <c r="HL28" s="2"/>
      <c r="HM28" s="2" t="s">
        <v>3</v>
      </c>
      <c r="HN28" s="2" t="s">
        <v>3</v>
      </c>
      <c r="HO28" s="2" t="s">
        <v>3</v>
      </c>
      <c r="HP28" s="2" t="s">
        <v>3</v>
      </c>
      <c r="HQ28" s="2" t="s">
        <v>3</v>
      </c>
      <c r="HR28" s="2"/>
      <c r="HS28" s="2">
        <v>0</v>
      </c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x14ac:dyDescent="0.2">
      <c r="A29">
        <v>17</v>
      </c>
      <c r="B29">
        <v>1</v>
      </c>
      <c r="E29" t="s">
        <v>3</v>
      </c>
      <c r="F29" t="s">
        <v>31</v>
      </c>
      <c r="G29" t="s">
        <v>32</v>
      </c>
      <c r="H29" t="s">
        <v>33</v>
      </c>
      <c r="I29">
        <v>4</v>
      </c>
      <c r="J29">
        <v>0</v>
      </c>
      <c r="K29">
        <v>4</v>
      </c>
      <c r="O29">
        <f t="shared" si="14"/>
        <v>12063.91</v>
      </c>
      <c r="P29">
        <f t="shared" si="15"/>
        <v>12063.91</v>
      </c>
      <c r="Q29">
        <f t="shared" si="16"/>
        <v>0</v>
      </c>
      <c r="R29">
        <f t="shared" si="17"/>
        <v>0</v>
      </c>
      <c r="S29">
        <f t="shared" si="18"/>
        <v>0</v>
      </c>
      <c r="T29">
        <f t="shared" si="19"/>
        <v>0</v>
      </c>
      <c r="U29">
        <f t="shared" si="20"/>
        <v>0</v>
      </c>
      <c r="V29">
        <f t="shared" si="21"/>
        <v>0</v>
      </c>
      <c r="W29">
        <f t="shared" si="22"/>
        <v>0</v>
      </c>
      <c r="X29">
        <f t="shared" si="23"/>
        <v>0</v>
      </c>
      <c r="Y29">
        <f t="shared" si="24"/>
        <v>0</v>
      </c>
      <c r="AA29">
        <v>-1</v>
      </c>
      <c r="AB29">
        <f t="shared" si="25"/>
        <v>305.88</v>
      </c>
      <c r="AC29">
        <f t="shared" si="26"/>
        <v>305.88</v>
      </c>
      <c r="AD29">
        <f t="shared" si="27"/>
        <v>0</v>
      </c>
      <c r="AE29">
        <f t="shared" si="28"/>
        <v>0</v>
      </c>
      <c r="AF29">
        <f t="shared" si="51"/>
        <v>0</v>
      </c>
      <c r="AG29">
        <f t="shared" si="29"/>
        <v>0</v>
      </c>
      <c r="AH29">
        <f t="shared" si="52"/>
        <v>0</v>
      </c>
      <c r="AI29">
        <f t="shared" si="30"/>
        <v>0</v>
      </c>
      <c r="AJ29">
        <f t="shared" si="31"/>
        <v>0</v>
      </c>
      <c r="AK29">
        <v>305.88</v>
      </c>
      <c r="AL29">
        <v>305.88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9.86</v>
      </c>
      <c r="BD29" t="s">
        <v>3</v>
      </c>
      <c r="BE29" t="s">
        <v>3</v>
      </c>
      <c r="BF29" t="s">
        <v>3</v>
      </c>
      <c r="BG29" t="s">
        <v>3</v>
      </c>
      <c r="BH29">
        <v>3</v>
      </c>
      <c r="BI29">
        <v>1</v>
      </c>
      <c r="BJ29" t="s">
        <v>3</v>
      </c>
      <c r="BM29">
        <v>400002</v>
      </c>
      <c r="BN29">
        <v>0</v>
      </c>
      <c r="BO29" t="s">
        <v>3</v>
      </c>
      <c r="BP29">
        <v>0</v>
      </c>
      <c r="BQ29">
        <v>202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0</v>
      </c>
      <c r="CA29">
        <v>0</v>
      </c>
      <c r="CB29" t="s">
        <v>3</v>
      </c>
      <c r="CE29">
        <v>30</v>
      </c>
      <c r="CF29">
        <v>0</v>
      </c>
      <c r="CG29">
        <v>0</v>
      </c>
      <c r="CM29">
        <v>0</v>
      </c>
      <c r="CN29" t="s">
        <v>3</v>
      </c>
      <c r="CO29">
        <v>0</v>
      </c>
      <c r="CP29">
        <f t="shared" si="32"/>
        <v>12063.91</v>
      </c>
      <c r="CQ29">
        <f t="shared" si="33"/>
        <v>3015.98</v>
      </c>
      <c r="CR29">
        <f t="shared" si="34"/>
        <v>0</v>
      </c>
      <c r="CS29">
        <f t="shared" si="35"/>
        <v>0</v>
      </c>
      <c r="CT29">
        <f t="shared" si="36"/>
        <v>0</v>
      </c>
      <c r="CU29">
        <f t="shared" si="37"/>
        <v>0</v>
      </c>
      <c r="CV29">
        <f t="shared" si="38"/>
        <v>0</v>
      </c>
      <c r="CW29">
        <f t="shared" si="39"/>
        <v>0</v>
      </c>
      <c r="CX29">
        <f t="shared" si="40"/>
        <v>0</v>
      </c>
      <c r="CY29">
        <f t="shared" si="41"/>
        <v>0</v>
      </c>
      <c r="CZ29">
        <f t="shared" si="42"/>
        <v>0</v>
      </c>
      <c r="DC29" t="s">
        <v>3</v>
      </c>
      <c r="DD29" t="s">
        <v>3</v>
      </c>
      <c r="DE29" t="s">
        <v>3</v>
      </c>
      <c r="DF29" t="s">
        <v>3</v>
      </c>
      <c r="DG29" t="s">
        <v>3</v>
      </c>
      <c r="DH29" t="s">
        <v>3</v>
      </c>
      <c r="DI29" t="s">
        <v>3</v>
      </c>
      <c r="DJ29" t="s">
        <v>3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33</v>
      </c>
      <c r="DW29" t="s">
        <v>33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82946371</v>
      </c>
      <c r="EF29">
        <v>202</v>
      </c>
      <c r="EG29" t="s">
        <v>34</v>
      </c>
      <c r="EH29">
        <v>0</v>
      </c>
      <c r="EI29" t="s">
        <v>3</v>
      </c>
      <c r="EJ29">
        <v>1</v>
      </c>
      <c r="EK29">
        <v>400002</v>
      </c>
      <c r="EL29" t="s">
        <v>35</v>
      </c>
      <c r="EM29" t="s">
        <v>34</v>
      </c>
      <c r="EO29" t="s">
        <v>3</v>
      </c>
      <c r="EQ29">
        <v>1024</v>
      </c>
      <c r="ER29">
        <v>305.88</v>
      </c>
      <c r="ES29">
        <v>305.88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FQ29">
        <v>0</v>
      </c>
      <c r="FR29">
        <v>0</v>
      </c>
      <c r="FS29">
        <v>0</v>
      </c>
      <c r="FX29">
        <v>0</v>
      </c>
      <c r="FY29">
        <v>0</v>
      </c>
      <c r="GA29" t="s">
        <v>3</v>
      </c>
      <c r="GD29">
        <v>1</v>
      </c>
      <c r="GF29">
        <v>741364211</v>
      </c>
      <c r="GG29">
        <v>2</v>
      </c>
      <c r="GH29">
        <v>4</v>
      </c>
      <c r="GI29">
        <v>5</v>
      </c>
      <c r="GJ29">
        <v>0</v>
      </c>
      <c r="GK29">
        <v>0</v>
      </c>
      <c r="GL29">
        <f t="shared" si="43"/>
        <v>0</v>
      </c>
      <c r="GM29">
        <f t="shared" si="44"/>
        <v>12063.91</v>
      </c>
      <c r="GN29">
        <f t="shared" si="45"/>
        <v>12063.91</v>
      </c>
      <c r="GO29">
        <f t="shared" si="46"/>
        <v>0</v>
      </c>
      <c r="GP29">
        <f t="shared" si="47"/>
        <v>0</v>
      </c>
      <c r="GR29">
        <v>0</v>
      </c>
      <c r="GS29">
        <v>2</v>
      </c>
      <c r="GT29">
        <v>0</v>
      </c>
      <c r="GU29" t="s">
        <v>3</v>
      </c>
      <c r="GV29">
        <f t="shared" si="48"/>
        <v>0</v>
      </c>
      <c r="GW29">
        <v>1</v>
      </c>
      <c r="GX29">
        <f t="shared" si="49"/>
        <v>0</v>
      </c>
      <c r="HA29">
        <v>0</v>
      </c>
      <c r="HB29">
        <v>0</v>
      </c>
      <c r="HC29">
        <f t="shared" si="50"/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HS29">
        <v>0</v>
      </c>
      <c r="IK29">
        <v>0</v>
      </c>
    </row>
    <row r="30" spans="1:255" x14ac:dyDescent="0.2">
      <c r="A30" s="2">
        <v>17</v>
      </c>
      <c r="B30" s="2">
        <v>1</v>
      </c>
      <c r="C30" s="2"/>
      <c r="D30" s="2"/>
      <c r="E30" s="2" t="s">
        <v>3</v>
      </c>
      <c r="F30" s="2" t="s">
        <v>31</v>
      </c>
      <c r="G30" s="2" t="s">
        <v>36</v>
      </c>
      <c r="H30" s="2" t="s">
        <v>33</v>
      </c>
      <c r="I30" s="2">
        <v>2</v>
      </c>
      <c r="J30" s="2">
        <v>0</v>
      </c>
      <c r="K30" s="2">
        <v>2</v>
      </c>
      <c r="L30" s="2"/>
      <c r="M30" s="2"/>
      <c r="N30" s="2"/>
      <c r="O30" s="2">
        <f t="shared" si="14"/>
        <v>501.4</v>
      </c>
      <c r="P30" s="2">
        <f t="shared" si="15"/>
        <v>501.4</v>
      </c>
      <c r="Q30" s="2">
        <f t="shared" si="16"/>
        <v>0</v>
      </c>
      <c r="R30" s="2">
        <f t="shared" si="17"/>
        <v>0</v>
      </c>
      <c r="S30" s="2">
        <f t="shared" si="18"/>
        <v>0</v>
      </c>
      <c r="T30" s="2">
        <f t="shared" si="19"/>
        <v>0</v>
      </c>
      <c r="U30" s="2">
        <f t="shared" si="20"/>
        <v>0</v>
      </c>
      <c r="V30" s="2">
        <f t="shared" si="21"/>
        <v>0</v>
      </c>
      <c r="W30" s="2">
        <f t="shared" si="22"/>
        <v>0</v>
      </c>
      <c r="X30" s="2">
        <f t="shared" si="23"/>
        <v>0</v>
      </c>
      <c r="Y30" s="2">
        <f t="shared" si="24"/>
        <v>0</v>
      </c>
      <c r="Z30" s="2"/>
      <c r="AA30" s="2">
        <v>-1</v>
      </c>
      <c r="AB30" s="2">
        <f t="shared" si="25"/>
        <v>250.7</v>
      </c>
      <c r="AC30" s="2">
        <f t="shared" si="26"/>
        <v>250.7</v>
      </c>
      <c r="AD30" s="2">
        <f t="shared" si="27"/>
        <v>0</v>
      </c>
      <c r="AE30" s="2">
        <f t="shared" si="28"/>
        <v>0</v>
      </c>
      <c r="AF30" s="2">
        <f t="shared" si="51"/>
        <v>0</v>
      </c>
      <c r="AG30" s="2">
        <f t="shared" si="29"/>
        <v>0</v>
      </c>
      <c r="AH30" s="2">
        <f t="shared" si="52"/>
        <v>0</v>
      </c>
      <c r="AI30" s="2">
        <f t="shared" si="30"/>
        <v>0</v>
      </c>
      <c r="AJ30" s="2">
        <f t="shared" si="31"/>
        <v>0</v>
      </c>
      <c r="AK30" s="2">
        <v>250.7</v>
      </c>
      <c r="AL30" s="2">
        <v>250.7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1</v>
      </c>
      <c r="AW30" s="2">
        <v>1</v>
      </c>
      <c r="AX30" s="2"/>
      <c r="AY30" s="2"/>
      <c r="AZ30" s="2">
        <v>1</v>
      </c>
      <c r="BA30" s="2">
        <v>1</v>
      </c>
      <c r="BB30" s="2">
        <v>1</v>
      </c>
      <c r="BC30" s="2">
        <v>1</v>
      </c>
      <c r="BD30" s="2" t="s">
        <v>3</v>
      </c>
      <c r="BE30" s="2" t="s">
        <v>3</v>
      </c>
      <c r="BF30" s="2" t="s">
        <v>3</v>
      </c>
      <c r="BG30" s="2" t="s">
        <v>3</v>
      </c>
      <c r="BH30" s="2">
        <v>3</v>
      </c>
      <c r="BI30" s="2">
        <v>1</v>
      </c>
      <c r="BJ30" s="2" t="s">
        <v>3</v>
      </c>
      <c r="BK30" s="2"/>
      <c r="BL30" s="2"/>
      <c r="BM30" s="2">
        <v>400002</v>
      </c>
      <c r="BN30" s="2">
        <v>0</v>
      </c>
      <c r="BO30" s="2" t="s">
        <v>3</v>
      </c>
      <c r="BP30" s="2">
        <v>0</v>
      </c>
      <c r="BQ30" s="2">
        <v>202</v>
      </c>
      <c r="BR30" s="2">
        <v>0</v>
      </c>
      <c r="BS30" s="2">
        <v>1</v>
      </c>
      <c r="BT30" s="2">
        <v>1</v>
      </c>
      <c r="BU30" s="2">
        <v>1</v>
      </c>
      <c r="BV30" s="2">
        <v>1</v>
      </c>
      <c r="BW30" s="2">
        <v>1</v>
      </c>
      <c r="BX30" s="2">
        <v>1</v>
      </c>
      <c r="BY30" s="2" t="s">
        <v>3</v>
      </c>
      <c r="BZ30" s="2">
        <v>0</v>
      </c>
      <c r="CA30" s="2">
        <v>0</v>
      </c>
      <c r="CB30" s="2" t="s">
        <v>3</v>
      </c>
      <c r="CC30" s="2"/>
      <c r="CD30" s="2"/>
      <c r="CE30" s="2">
        <v>30</v>
      </c>
      <c r="CF30" s="2">
        <v>0</v>
      </c>
      <c r="CG30" s="2">
        <v>0</v>
      </c>
      <c r="CH30" s="2"/>
      <c r="CI30" s="2"/>
      <c r="CJ30" s="2"/>
      <c r="CK30" s="2"/>
      <c r="CL30" s="2"/>
      <c r="CM30" s="2">
        <v>0</v>
      </c>
      <c r="CN30" s="2" t="s">
        <v>3</v>
      </c>
      <c r="CO30" s="2">
        <v>0</v>
      </c>
      <c r="CP30" s="2">
        <f t="shared" si="32"/>
        <v>501.4</v>
      </c>
      <c r="CQ30" s="2">
        <f t="shared" si="33"/>
        <v>250.7</v>
      </c>
      <c r="CR30" s="2">
        <f t="shared" si="34"/>
        <v>0</v>
      </c>
      <c r="CS30" s="2">
        <f t="shared" si="35"/>
        <v>0</v>
      </c>
      <c r="CT30" s="2">
        <f t="shared" si="36"/>
        <v>0</v>
      </c>
      <c r="CU30" s="2">
        <f t="shared" si="37"/>
        <v>0</v>
      </c>
      <c r="CV30" s="2">
        <f t="shared" si="38"/>
        <v>0</v>
      </c>
      <c r="CW30" s="2">
        <f t="shared" si="39"/>
        <v>0</v>
      </c>
      <c r="CX30" s="2">
        <f t="shared" si="40"/>
        <v>0</v>
      </c>
      <c r="CY30" s="2">
        <f t="shared" si="41"/>
        <v>0</v>
      </c>
      <c r="CZ30" s="2">
        <f t="shared" si="42"/>
        <v>0</v>
      </c>
      <c r="DA30" s="2"/>
      <c r="DB30" s="2"/>
      <c r="DC30" s="2" t="s">
        <v>3</v>
      </c>
      <c r="DD30" s="2" t="s">
        <v>3</v>
      </c>
      <c r="DE30" s="2" t="s">
        <v>3</v>
      </c>
      <c r="DF30" s="2" t="s">
        <v>3</v>
      </c>
      <c r="DG30" s="2" t="s">
        <v>3</v>
      </c>
      <c r="DH30" s="2" t="s">
        <v>3</v>
      </c>
      <c r="DI30" s="2" t="s">
        <v>3</v>
      </c>
      <c r="DJ30" s="2" t="s">
        <v>3</v>
      </c>
      <c r="DK30" s="2" t="s">
        <v>3</v>
      </c>
      <c r="DL30" s="2" t="s">
        <v>3</v>
      </c>
      <c r="DM30" s="2" t="s">
        <v>3</v>
      </c>
      <c r="DN30" s="2">
        <v>0</v>
      </c>
      <c r="DO30" s="2">
        <v>0</v>
      </c>
      <c r="DP30" s="2">
        <v>1</v>
      </c>
      <c r="DQ30" s="2">
        <v>1</v>
      </c>
      <c r="DR30" s="2"/>
      <c r="DS30" s="2"/>
      <c r="DT30" s="2"/>
      <c r="DU30" s="2">
        <v>1013</v>
      </c>
      <c r="DV30" s="2" t="s">
        <v>33</v>
      </c>
      <c r="DW30" s="2" t="s">
        <v>33</v>
      </c>
      <c r="DX30" s="2">
        <v>1</v>
      </c>
      <c r="DY30" s="2"/>
      <c r="DZ30" s="2" t="s">
        <v>3</v>
      </c>
      <c r="EA30" s="2" t="s">
        <v>3</v>
      </c>
      <c r="EB30" s="2" t="s">
        <v>3</v>
      </c>
      <c r="EC30" s="2" t="s">
        <v>3</v>
      </c>
      <c r="ED30" s="2"/>
      <c r="EE30" s="2">
        <v>82946371</v>
      </c>
      <c r="EF30" s="2">
        <v>202</v>
      </c>
      <c r="EG30" s="2" t="s">
        <v>34</v>
      </c>
      <c r="EH30" s="2">
        <v>0</v>
      </c>
      <c r="EI30" s="2" t="s">
        <v>3</v>
      </c>
      <c r="EJ30" s="2">
        <v>1</v>
      </c>
      <c r="EK30" s="2">
        <v>400002</v>
      </c>
      <c r="EL30" s="2" t="s">
        <v>35</v>
      </c>
      <c r="EM30" s="2" t="s">
        <v>34</v>
      </c>
      <c r="EN30" s="2"/>
      <c r="EO30" s="2" t="s">
        <v>3</v>
      </c>
      <c r="EP30" s="2"/>
      <c r="EQ30" s="2">
        <v>1024</v>
      </c>
      <c r="ER30" s="2">
        <v>250.7</v>
      </c>
      <c r="ES30" s="2">
        <v>250.7</v>
      </c>
      <c r="ET30" s="2">
        <v>0</v>
      </c>
      <c r="EU30" s="2">
        <v>0</v>
      </c>
      <c r="EV30" s="2">
        <v>0</v>
      </c>
      <c r="EW30" s="2">
        <v>0</v>
      </c>
      <c r="EX30" s="2">
        <v>0</v>
      </c>
      <c r="EY30" s="2">
        <v>0</v>
      </c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>
        <v>0</v>
      </c>
      <c r="FR30" s="2">
        <v>0</v>
      </c>
      <c r="FS30" s="2">
        <v>0</v>
      </c>
      <c r="FT30" s="2"/>
      <c r="FU30" s="2"/>
      <c r="FV30" s="2"/>
      <c r="FW30" s="2"/>
      <c r="FX30" s="2">
        <v>0</v>
      </c>
      <c r="FY30" s="2">
        <v>0</v>
      </c>
      <c r="FZ30" s="2"/>
      <c r="GA30" s="2" t="s">
        <v>3</v>
      </c>
      <c r="GB30" s="2"/>
      <c r="GC30" s="2"/>
      <c r="GD30" s="2">
        <v>1</v>
      </c>
      <c r="GE30" s="2"/>
      <c r="GF30" s="2">
        <v>107381802</v>
      </c>
      <c r="GG30" s="2">
        <v>2</v>
      </c>
      <c r="GH30" s="2">
        <v>4</v>
      </c>
      <c r="GI30" s="2">
        <v>3</v>
      </c>
      <c r="GJ30" s="2">
        <v>0</v>
      </c>
      <c r="GK30" s="2">
        <v>0</v>
      </c>
      <c r="GL30" s="2">
        <f t="shared" si="43"/>
        <v>0</v>
      </c>
      <c r="GM30" s="2">
        <f t="shared" si="44"/>
        <v>501.4</v>
      </c>
      <c r="GN30" s="2">
        <f t="shared" si="45"/>
        <v>501.4</v>
      </c>
      <c r="GO30" s="2">
        <f t="shared" si="46"/>
        <v>0</v>
      </c>
      <c r="GP30" s="2">
        <f t="shared" si="47"/>
        <v>0</v>
      </c>
      <c r="GQ30" s="2"/>
      <c r="GR30" s="2">
        <v>0</v>
      </c>
      <c r="GS30" s="2">
        <v>2</v>
      </c>
      <c r="GT30" s="2">
        <v>0</v>
      </c>
      <c r="GU30" s="2" t="s">
        <v>3</v>
      </c>
      <c r="GV30" s="2">
        <f t="shared" si="48"/>
        <v>0</v>
      </c>
      <c r="GW30" s="2">
        <v>1</v>
      </c>
      <c r="GX30" s="2">
        <f t="shared" si="49"/>
        <v>0</v>
      </c>
      <c r="GY30" s="2"/>
      <c r="GZ30" s="2"/>
      <c r="HA30" s="2">
        <v>0</v>
      </c>
      <c r="HB30" s="2">
        <v>0</v>
      </c>
      <c r="HC30" s="2">
        <f t="shared" si="50"/>
        <v>0</v>
      </c>
      <c r="HD30" s="2"/>
      <c r="HE30" s="2" t="s">
        <v>3</v>
      </c>
      <c r="HF30" s="2" t="s">
        <v>3</v>
      </c>
      <c r="HG30" s="2"/>
      <c r="HH30" s="2"/>
      <c r="HI30" s="2"/>
      <c r="HJ30" s="2"/>
      <c r="HK30" s="2"/>
      <c r="HL30" s="2"/>
      <c r="HM30" s="2" t="s">
        <v>3</v>
      </c>
      <c r="HN30" s="2" t="s">
        <v>3</v>
      </c>
      <c r="HO30" s="2" t="s">
        <v>3</v>
      </c>
      <c r="HP30" s="2" t="s">
        <v>3</v>
      </c>
      <c r="HQ30" s="2" t="s">
        <v>3</v>
      </c>
      <c r="HR30" s="2"/>
      <c r="HS30" s="2">
        <v>0</v>
      </c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>
        <v>0</v>
      </c>
      <c r="IL30" s="2"/>
      <c r="IM30" s="2"/>
      <c r="IN30" s="2"/>
      <c r="IO30" s="2"/>
      <c r="IP30" s="2"/>
      <c r="IQ30" s="2"/>
      <c r="IR30" s="2"/>
      <c r="IS30" s="2"/>
      <c r="IT30" s="2"/>
      <c r="IU30" s="2"/>
    </row>
    <row r="31" spans="1:255" x14ac:dyDescent="0.2">
      <c r="A31">
        <v>17</v>
      </c>
      <c r="B31">
        <v>1</v>
      </c>
      <c r="E31" t="s">
        <v>3</v>
      </c>
      <c r="F31" t="s">
        <v>31</v>
      </c>
      <c r="G31" t="s">
        <v>36</v>
      </c>
      <c r="H31" t="s">
        <v>33</v>
      </c>
      <c r="I31">
        <v>2</v>
      </c>
      <c r="J31">
        <v>0</v>
      </c>
      <c r="K31">
        <v>2</v>
      </c>
      <c r="O31">
        <f t="shared" si="14"/>
        <v>4943.8</v>
      </c>
      <c r="P31">
        <f t="shared" si="15"/>
        <v>4943.8</v>
      </c>
      <c r="Q31">
        <f t="shared" si="16"/>
        <v>0</v>
      </c>
      <c r="R31">
        <f t="shared" si="17"/>
        <v>0</v>
      </c>
      <c r="S31">
        <f t="shared" si="18"/>
        <v>0</v>
      </c>
      <c r="T31">
        <f t="shared" si="19"/>
        <v>0</v>
      </c>
      <c r="U31">
        <f t="shared" si="20"/>
        <v>0</v>
      </c>
      <c r="V31">
        <f t="shared" si="21"/>
        <v>0</v>
      </c>
      <c r="W31">
        <f t="shared" si="22"/>
        <v>0</v>
      </c>
      <c r="X31">
        <f t="shared" si="23"/>
        <v>0</v>
      </c>
      <c r="Y31">
        <f t="shared" si="24"/>
        <v>0</v>
      </c>
      <c r="AA31">
        <v>-1</v>
      </c>
      <c r="AB31">
        <f t="shared" si="25"/>
        <v>250.7</v>
      </c>
      <c r="AC31">
        <f t="shared" si="26"/>
        <v>250.7</v>
      </c>
      <c r="AD31">
        <f t="shared" si="27"/>
        <v>0</v>
      </c>
      <c r="AE31">
        <f t="shared" si="28"/>
        <v>0</v>
      </c>
      <c r="AF31">
        <f t="shared" si="51"/>
        <v>0</v>
      </c>
      <c r="AG31">
        <f t="shared" si="29"/>
        <v>0</v>
      </c>
      <c r="AH31">
        <f t="shared" si="52"/>
        <v>0</v>
      </c>
      <c r="AI31">
        <f t="shared" si="30"/>
        <v>0</v>
      </c>
      <c r="AJ31">
        <f t="shared" si="31"/>
        <v>0</v>
      </c>
      <c r="AK31">
        <v>250.7</v>
      </c>
      <c r="AL31">
        <v>250.7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9.86</v>
      </c>
      <c r="BD31" t="s">
        <v>3</v>
      </c>
      <c r="BE31" t="s">
        <v>3</v>
      </c>
      <c r="BF31" t="s">
        <v>3</v>
      </c>
      <c r="BG31" t="s">
        <v>3</v>
      </c>
      <c r="BH31">
        <v>3</v>
      </c>
      <c r="BI31">
        <v>1</v>
      </c>
      <c r="BJ31" t="s">
        <v>3</v>
      </c>
      <c r="BM31">
        <v>400002</v>
      </c>
      <c r="BN31">
        <v>0</v>
      </c>
      <c r="BO31" t="s">
        <v>3</v>
      </c>
      <c r="BP31">
        <v>0</v>
      </c>
      <c r="BQ31">
        <v>202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0</v>
      </c>
      <c r="CA31">
        <v>0</v>
      </c>
      <c r="CB31" t="s">
        <v>3</v>
      </c>
      <c r="CE31">
        <v>30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 t="shared" si="32"/>
        <v>4943.8</v>
      </c>
      <c r="CQ31">
        <f t="shared" si="33"/>
        <v>2471.9</v>
      </c>
      <c r="CR31">
        <f t="shared" si="34"/>
        <v>0</v>
      </c>
      <c r="CS31">
        <f t="shared" si="35"/>
        <v>0</v>
      </c>
      <c r="CT31">
        <f t="shared" si="36"/>
        <v>0</v>
      </c>
      <c r="CU31">
        <f t="shared" si="37"/>
        <v>0</v>
      </c>
      <c r="CV31">
        <f t="shared" si="38"/>
        <v>0</v>
      </c>
      <c r="CW31">
        <f t="shared" si="39"/>
        <v>0</v>
      </c>
      <c r="CX31">
        <f t="shared" si="40"/>
        <v>0</v>
      </c>
      <c r="CY31">
        <f t="shared" si="41"/>
        <v>0</v>
      </c>
      <c r="CZ31">
        <f t="shared" si="42"/>
        <v>0</v>
      </c>
      <c r="DC31" t="s">
        <v>3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33</v>
      </c>
      <c r="DW31" t="s">
        <v>33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82946371</v>
      </c>
      <c r="EF31">
        <v>202</v>
      </c>
      <c r="EG31" t="s">
        <v>34</v>
      </c>
      <c r="EH31">
        <v>0</v>
      </c>
      <c r="EI31" t="s">
        <v>3</v>
      </c>
      <c r="EJ31">
        <v>1</v>
      </c>
      <c r="EK31">
        <v>400002</v>
      </c>
      <c r="EL31" t="s">
        <v>35</v>
      </c>
      <c r="EM31" t="s">
        <v>34</v>
      </c>
      <c r="EO31" t="s">
        <v>3</v>
      </c>
      <c r="EQ31">
        <v>1024</v>
      </c>
      <c r="ER31">
        <v>250.7</v>
      </c>
      <c r="ES31">
        <v>250.7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  <c r="FQ31">
        <v>0</v>
      </c>
      <c r="FR31">
        <v>0</v>
      </c>
      <c r="FS31">
        <v>0</v>
      </c>
      <c r="FX31">
        <v>0</v>
      </c>
      <c r="FY31">
        <v>0</v>
      </c>
      <c r="GA31" t="s">
        <v>3</v>
      </c>
      <c r="GD31">
        <v>1</v>
      </c>
      <c r="GF31">
        <v>107381802</v>
      </c>
      <c r="GG31">
        <v>2</v>
      </c>
      <c r="GH31">
        <v>4</v>
      </c>
      <c r="GI31">
        <v>5</v>
      </c>
      <c r="GJ31">
        <v>0</v>
      </c>
      <c r="GK31">
        <v>0</v>
      </c>
      <c r="GL31">
        <f t="shared" si="43"/>
        <v>0</v>
      </c>
      <c r="GM31">
        <f t="shared" si="44"/>
        <v>4943.8</v>
      </c>
      <c r="GN31">
        <f t="shared" si="45"/>
        <v>4943.8</v>
      </c>
      <c r="GO31">
        <f t="shared" si="46"/>
        <v>0</v>
      </c>
      <c r="GP31">
        <f t="shared" si="47"/>
        <v>0</v>
      </c>
      <c r="GR31">
        <v>0</v>
      </c>
      <c r="GS31">
        <v>2</v>
      </c>
      <c r="GT31">
        <v>0</v>
      </c>
      <c r="GU31" t="s">
        <v>3</v>
      </c>
      <c r="GV31">
        <f t="shared" si="48"/>
        <v>0</v>
      </c>
      <c r="GW31">
        <v>1</v>
      </c>
      <c r="GX31">
        <f t="shared" si="49"/>
        <v>0</v>
      </c>
      <c r="HA31">
        <v>0</v>
      </c>
      <c r="HB31">
        <v>0</v>
      </c>
      <c r="HC31">
        <f t="shared" si="50"/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HS31">
        <v>0</v>
      </c>
      <c r="IK31">
        <v>0</v>
      </c>
    </row>
    <row r="32" spans="1:255" x14ac:dyDescent="0.2">
      <c r="A32" s="2">
        <v>17</v>
      </c>
      <c r="B32" s="2">
        <v>1</v>
      </c>
      <c r="C32" s="2"/>
      <c r="D32" s="2">
        <f>ROW(EtalonRes!A5)</f>
        <v>5</v>
      </c>
      <c r="E32" s="2" t="s">
        <v>37</v>
      </c>
      <c r="F32" s="2" t="s">
        <v>38</v>
      </c>
      <c r="G32" s="2" t="s">
        <v>39</v>
      </c>
      <c r="H32" s="2" t="s">
        <v>40</v>
      </c>
      <c r="I32" s="2">
        <v>8</v>
      </c>
      <c r="J32" s="2">
        <v>0</v>
      </c>
      <c r="K32" s="2">
        <v>8</v>
      </c>
      <c r="L32" s="2"/>
      <c r="M32" s="2"/>
      <c r="N32" s="2"/>
      <c r="O32" s="2">
        <f t="shared" si="14"/>
        <v>1979.04</v>
      </c>
      <c r="P32" s="2">
        <f t="shared" si="15"/>
        <v>0</v>
      </c>
      <c r="Q32" s="2">
        <f t="shared" si="16"/>
        <v>1979.04</v>
      </c>
      <c r="R32" s="2">
        <f t="shared" si="17"/>
        <v>100.96</v>
      </c>
      <c r="S32" s="2">
        <f t="shared" si="18"/>
        <v>0</v>
      </c>
      <c r="T32" s="2">
        <f t="shared" si="19"/>
        <v>0</v>
      </c>
      <c r="U32" s="2">
        <f t="shared" si="20"/>
        <v>0</v>
      </c>
      <c r="V32" s="2">
        <f t="shared" si="21"/>
        <v>0</v>
      </c>
      <c r="W32" s="2">
        <f t="shared" si="22"/>
        <v>0</v>
      </c>
      <c r="X32" s="2">
        <f t="shared" si="23"/>
        <v>95.91</v>
      </c>
      <c r="Y32" s="2">
        <f t="shared" si="24"/>
        <v>65.62</v>
      </c>
      <c r="Z32" s="2"/>
      <c r="AA32" s="2">
        <v>83381992</v>
      </c>
      <c r="AB32" s="2">
        <f t="shared" si="25"/>
        <v>247.38</v>
      </c>
      <c r="AC32" s="2">
        <f t="shared" si="26"/>
        <v>0</v>
      </c>
      <c r="AD32" s="2">
        <f t="shared" si="27"/>
        <v>247.38</v>
      </c>
      <c r="AE32" s="2">
        <f t="shared" si="28"/>
        <v>12.62</v>
      </c>
      <c r="AF32" s="2">
        <f t="shared" si="51"/>
        <v>0</v>
      </c>
      <c r="AG32" s="2">
        <f t="shared" si="29"/>
        <v>0</v>
      </c>
      <c r="AH32" s="2">
        <f t="shared" si="52"/>
        <v>0</v>
      </c>
      <c r="AI32" s="2">
        <f t="shared" si="30"/>
        <v>0</v>
      </c>
      <c r="AJ32" s="2">
        <f t="shared" si="31"/>
        <v>0</v>
      </c>
      <c r="AK32" s="2">
        <v>247.38</v>
      </c>
      <c r="AL32" s="2">
        <v>0</v>
      </c>
      <c r="AM32" s="2">
        <v>247.38</v>
      </c>
      <c r="AN32" s="2">
        <v>12.62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95</v>
      </c>
      <c r="AU32" s="2">
        <v>65</v>
      </c>
      <c r="AV32" s="2">
        <v>1</v>
      </c>
      <c r="AW32" s="2">
        <v>1</v>
      </c>
      <c r="AX32" s="2"/>
      <c r="AY32" s="2"/>
      <c r="AZ32" s="2">
        <v>1</v>
      </c>
      <c r="BA32" s="2">
        <v>1</v>
      </c>
      <c r="BB32" s="2">
        <v>1</v>
      </c>
      <c r="BC32" s="2">
        <v>1</v>
      </c>
      <c r="BD32" s="2" t="s">
        <v>3</v>
      </c>
      <c r="BE32" s="2" t="s">
        <v>3</v>
      </c>
      <c r="BF32" s="2" t="s">
        <v>3</v>
      </c>
      <c r="BG32" s="2" t="s">
        <v>3</v>
      </c>
      <c r="BH32" s="2">
        <v>2</v>
      </c>
      <c r="BI32" s="2">
        <v>4</v>
      </c>
      <c r="BJ32" s="2" t="s">
        <v>41</v>
      </c>
      <c r="BK32" s="2"/>
      <c r="BL32" s="2"/>
      <c r="BM32" s="2">
        <v>400001</v>
      </c>
      <c r="BN32" s="2">
        <v>0</v>
      </c>
      <c r="BO32" s="2" t="s">
        <v>3</v>
      </c>
      <c r="BP32" s="2">
        <v>0</v>
      </c>
      <c r="BQ32" s="2">
        <v>190</v>
      </c>
      <c r="BR32" s="2">
        <v>0</v>
      </c>
      <c r="BS32" s="2">
        <v>1</v>
      </c>
      <c r="BT32" s="2">
        <v>1</v>
      </c>
      <c r="BU32" s="2">
        <v>1</v>
      </c>
      <c r="BV32" s="2">
        <v>1</v>
      </c>
      <c r="BW32" s="2">
        <v>1</v>
      </c>
      <c r="BX32" s="2">
        <v>1</v>
      </c>
      <c r="BY32" s="2" t="s">
        <v>3</v>
      </c>
      <c r="BZ32" s="2">
        <v>95</v>
      </c>
      <c r="CA32" s="2">
        <v>65</v>
      </c>
      <c r="CB32" s="2" t="s">
        <v>3</v>
      </c>
      <c r="CC32" s="2"/>
      <c r="CD32" s="2"/>
      <c r="CE32" s="2">
        <v>30</v>
      </c>
      <c r="CF32" s="2">
        <v>0</v>
      </c>
      <c r="CG32" s="2">
        <v>0</v>
      </c>
      <c r="CH32" s="2"/>
      <c r="CI32" s="2"/>
      <c r="CJ32" s="2"/>
      <c r="CK32" s="2"/>
      <c r="CL32" s="2"/>
      <c r="CM32" s="2">
        <v>0</v>
      </c>
      <c r="CN32" s="2" t="s">
        <v>3</v>
      </c>
      <c r="CO32" s="2">
        <v>0</v>
      </c>
      <c r="CP32" s="2">
        <f t="shared" si="32"/>
        <v>1979.04</v>
      </c>
      <c r="CQ32" s="2">
        <f t="shared" si="33"/>
        <v>0</v>
      </c>
      <c r="CR32" s="2">
        <f t="shared" si="34"/>
        <v>247.38</v>
      </c>
      <c r="CS32" s="2">
        <f t="shared" si="35"/>
        <v>12.62</v>
      </c>
      <c r="CT32" s="2">
        <f t="shared" si="36"/>
        <v>0</v>
      </c>
      <c r="CU32" s="2">
        <f t="shared" si="37"/>
        <v>0</v>
      </c>
      <c r="CV32" s="2">
        <f t="shared" si="38"/>
        <v>0</v>
      </c>
      <c r="CW32" s="2">
        <f t="shared" si="39"/>
        <v>0</v>
      </c>
      <c r="CX32" s="2">
        <f t="shared" si="40"/>
        <v>0</v>
      </c>
      <c r="CY32" s="2">
        <f t="shared" si="41"/>
        <v>95.911999999999992</v>
      </c>
      <c r="CZ32" s="2">
        <f t="shared" si="42"/>
        <v>65.623999999999995</v>
      </c>
      <c r="DA32" s="2"/>
      <c r="DB32" s="2"/>
      <c r="DC32" s="2" t="s">
        <v>3</v>
      </c>
      <c r="DD32" s="2" t="s">
        <v>3</v>
      </c>
      <c r="DE32" s="2" t="s">
        <v>3</v>
      </c>
      <c r="DF32" s="2" t="s">
        <v>3</v>
      </c>
      <c r="DG32" s="2" t="s">
        <v>3</v>
      </c>
      <c r="DH32" s="2" t="s">
        <v>3</v>
      </c>
      <c r="DI32" s="2" t="s">
        <v>3</v>
      </c>
      <c r="DJ32" s="2" t="s">
        <v>3</v>
      </c>
      <c r="DK32" s="2" t="s">
        <v>3</v>
      </c>
      <c r="DL32" s="2" t="s">
        <v>3</v>
      </c>
      <c r="DM32" s="2" t="s">
        <v>3</v>
      </c>
      <c r="DN32" s="2">
        <v>0</v>
      </c>
      <c r="DO32" s="2">
        <v>0</v>
      </c>
      <c r="DP32" s="2">
        <v>1</v>
      </c>
      <c r="DQ32" s="2">
        <v>1</v>
      </c>
      <c r="DR32" s="2"/>
      <c r="DS32" s="2"/>
      <c r="DT32" s="2"/>
      <c r="DU32" s="2">
        <v>1011</v>
      </c>
      <c r="DV32" s="2" t="s">
        <v>40</v>
      </c>
      <c r="DW32" s="2" t="s">
        <v>40</v>
      </c>
      <c r="DX32" s="2">
        <v>1</v>
      </c>
      <c r="DY32" s="2"/>
      <c r="DZ32" s="2" t="s">
        <v>3</v>
      </c>
      <c r="EA32" s="2" t="s">
        <v>3</v>
      </c>
      <c r="EB32" s="2" t="s">
        <v>3</v>
      </c>
      <c r="EC32" s="2" t="s">
        <v>3</v>
      </c>
      <c r="ED32" s="2"/>
      <c r="EE32" s="2">
        <v>82946370</v>
      </c>
      <c r="EF32" s="2">
        <v>190</v>
      </c>
      <c r="EG32" s="2" t="s">
        <v>42</v>
      </c>
      <c r="EH32" s="2">
        <v>0</v>
      </c>
      <c r="EI32" s="2" t="s">
        <v>3</v>
      </c>
      <c r="EJ32" s="2">
        <v>1</v>
      </c>
      <c r="EK32" s="2">
        <v>400001</v>
      </c>
      <c r="EL32" s="2" t="s">
        <v>43</v>
      </c>
      <c r="EM32" s="2" t="s">
        <v>44</v>
      </c>
      <c r="EN32" s="2"/>
      <c r="EO32" s="2" t="s">
        <v>3</v>
      </c>
      <c r="EP32" s="2"/>
      <c r="EQ32" s="2">
        <v>0</v>
      </c>
      <c r="ER32" s="2">
        <v>247.38</v>
      </c>
      <c r="ES32" s="2">
        <v>0</v>
      </c>
      <c r="ET32" s="2">
        <v>247.38</v>
      </c>
      <c r="EU32" s="2">
        <v>12.62</v>
      </c>
      <c r="EV32" s="2">
        <v>0</v>
      </c>
      <c r="EW32" s="2">
        <v>0</v>
      </c>
      <c r="EX32" s="2">
        <v>0</v>
      </c>
      <c r="EY32" s="2">
        <v>0</v>
      </c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>
        <v>0</v>
      </c>
      <c r="FR32" s="2">
        <v>0</v>
      </c>
      <c r="FS32" s="2">
        <v>0</v>
      </c>
      <c r="FT32" s="2"/>
      <c r="FU32" s="2"/>
      <c r="FV32" s="2"/>
      <c r="FW32" s="2"/>
      <c r="FX32" s="2">
        <v>95</v>
      </c>
      <c r="FY32" s="2">
        <v>65</v>
      </c>
      <c r="FZ32" s="2"/>
      <c r="GA32" s="2" t="s">
        <v>3</v>
      </c>
      <c r="GB32" s="2"/>
      <c r="GC32" s="2"/>
      <c r="GD32" s="2">
        <v>1</v>
      </c>
      <c r="GE32" s="2"/>
      <c r="GF32" s="2">
        <v>1073322958</v>
      </c>
      <c r="GG32" s="2">
        <v>2</v>
      </c>
      <c r="GH32" s="2">
        <v>1</v>
      </c>
      <c r="GI32" s="2">
        <v>-2</v>
      </c>
      <c r="GJ32" s="2">
        <v>0</v>
      </c>
      <c r="GK32" s="2">
        <v>0</v>
      </c>
      <c r="GL32" s="2">
        <f t="shared" si="43"/>
        <v>0</v>
      </c>
      <c r="GM32" s="2">
        <f t="shared" si="44"/>
        <v>2140.5700000000002</v>
      </c>
      <c r="GN32" s="2">
        <f t="shared" si="45"/>
        <v>0</v>
      </c>
      <c r="GO32" s="2">
        <f t="shared" si="46"/>
        <v>0</v>
      </c>
      <c r="GP32" s="2">
        <f t="shared" si="47"/>
        <v>2140.5700000000002</v>
      </c>
      <c r="GQ32" s="2"/>
      <c r="GR32" s="2">
        <v>0</v>
      </c>
      <c r="GS32" s="2">
        <v>0</v>
      </c>
      <c r="GT32" s="2">
        <v>0</v>
      </c>
      <c r="GU32" s="2" t="s">
        <v>3</v>
      </c>
      <c r="GV32" s="2">
        <f t="shared" si="48"/>
        <v>0</v>
      </c>
      <c r="GW32" s="2">
        <v>1</v>
      </c>
      <c r="GX32" s="2">
        <f t="shared" si="49"/>
        <v>0</v>
      </c>
      <c r="GY32" s="2"/>
      <c r="GZ32" s="2"/>
      <c r="HA32" s="2">
        <v>0</v>
      </c>
      <c r="HB32" s="2">
        <v>0</v>
      </c>
      <c r="HC32" s="2">
        <f t="shared" si="50"/>
        <v>0</v>
      </c>
      <c r="HD32" s="2"/>
      <c r="HE32" s="2" t="s">
        <v>3</v>
      </c>
      <c r="HF32" s="2" t="s">
        <v>3</v>
      </c>
      <c r="HG32" s="2"/>
      <c r="HH32" s="2"/>
      <c r="HI32" s="2"/>
      <c r="HJ32" s="2"/>
      <c r="HK32" s="2"/>
      <c r="HL32" s="2"/>
      <c r="HM32" s="2" t="s">
        <v>3</v>
      </c>
      <c r="HN32" s="2" t="s">
        <v>3</v>
      </c>
      <c r="HO32" s="2" t="s">
        <v>3</v>
      </c>
      <c r="HP32" s="2" t="s">
        <v>3</v>
      </c>
      <c r="HQ32" s="2" t="s">
        <v>3</v>
      </c>
      <c r="HR32" s="2"/>
      <c r="HS32" s="2">
        <v>0</v>
      </c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>
        <v>0</v>
      </c>
      <c r="IL32" s="2"/>
      <c r="IM32" s="2"/>
      <c r="IN32" s="2"/>
      <c r="IO32" s="2"/>
      <c r="IP32" s="2"/>
      <c r="IQ32" s="2"/>
      <c r="IR32" s="2"/>
      <c r="IS32" s="2"/>
      <c r="IT32" s="2"/>
      <c r="IU32" s="2"/>
    </row>
    <row r="33" spans="1:245" x14ac:dyDescent="0.2">
      <c r="A33">
        <v>17</v>
      </c>
      <c r="B33">
        <v>1</v>
      </c>
      <c r="D33">
        <f>ROW(EtalonRes!A6)</f>
        <v>6</v>
      </c>
      <c r="E33" t="s">
        <v>37</v>
      </c>
      <c r="F33" t="s">
        <v>38</v>
      </c>
      <c r="G33" t="s">
        <v>39</v>
      </c>
      <c r="H33" t="s">
        <v>40</v>
      </c>
      <c r="I33">
        <v>8</v>
      </c>
      <c r="J33">
        <v>0</v>
      </c>
      <c r="K33">
        <v>8</v>
      </c>
      <c r="O33">
        <f t="shared" si="14"/>
        <v>23036.03</v>
      </c>
      <c r="P33">
        <f t="shared" si="15"/>
        <v>0</v>
      </c>
      <c r="Q33">
        <f t="shared" si="16"/>
        <v>23036.03</v>
      </c>
      <c r="R33">
        <f t="shared" si="17"/>
        <v>5620.44</v>
      </c>
      <c r="S33">
        <f t="shared" si="18"/>
        <v>0</v>
      </c>
      <c r="T33">
        <f t="shared" si="19"/>
        <v>0</v>
      </c>
      <c r="U33">
        <f t="shared" si="20"/>
        <v>0</v>
      </c>
      <c r="V33">
        <f t="shared" si="21"/>
        <v>0</v>
      </c>
      <c r="W33">
        <f t="shared" si="22"/>
        <v>0</v>
      </c>
      <c r="X33">
        <f t="shared" si="23"/>
        <v>5339.42</v>
      </c>
      <c r="Y33">
        <f t="shared" si="24"/>
        <v>3653.29</v>
      </c>
      <c r="AA33">
        <v>83381994</v>
      </c>
      <c r="AB33">
        <f t="shared" si="25"/>
        <v>247.38</v>
      </c>
      <c r="AC33">
        <f t="shared" si="26"/>
        <v>0</v>
      </c>
      <c r="AD33">
        <f t="shared" si="27"/>
        <v>247.38</v>
      </c>
      <c r="AE33">
        <f t="shared" si="28"/>
        <v>12.62</v>
      </c>
      <c r="AF33">
        <f t="shared" si="51"/>
        <v>0</v>
      </c>
      <c r="AG33">
        <f t="shared" si="29"/>
        <v>0</v>
      </c>
      <c r="AH33">
        <f t="shared" si="52"/>
        <v>0</v>
      </c>
      <c r="AI33">
        <f t="shared" si="30"/>
        <v>0</v>
      </c>
      <c r="AJ33">
        <f t="shared" si="31"/>
        <v>0</v>
      </c>
      <c r="AK33">
        <v>247.38</v>
      </c>
      <c r="AL33">
        <v>0</v>
      </c>
      <c r="AM33">
        <v>247.38</v>
      </c>
      <c r="AN33">
        <v>12.62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95</v>
      </c>
      <c r="AU33">
        <v>65</v>
      </c>
      <c r="AV33">
        <v>1</v>
      </c>
      <c r="AW33">
        <v>1</v>
      </c>
      <c r="AZ33">
        <v>1</v>
      </c>
      <c r="BA33">
        <v>1</v>
      </c>
      <c r="BB33">
        <v>11.64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2</v>
      </c>
      <c r="BI33">
        <v>4</v>
      </c>
      <c r="BJ33" t="s">
        <v>41</v>
      </c>
      <c r="BM33">
        <v>400001</v>
      </c>
      <c r="BN33">
        <v>0</v>
      </c>
      <c r="BO33" t="s">
        <v>38</v>
      </c>
      <c r="BP33">
        <v>1</v>
      </c>
      <c r="BQ33">
        <v>190</v>
      </c>
      <c r="BR33">
        <v>0</v>
      </c>
      <c r="BS33">
        <v>55.67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95</v>
      </c>
      <c r="CA33">
        <v>65</v>
      </c>
      <c r="CB33" t="s">
        <v>3</v>
      </c>
      <c r="CE33">
        <v>30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 t="shared" si="32"/>
        <v>23036.03</v>
      </c>
      <c r="CQ33">
        <f t="shared" si="33"/>
        <v>0</v>
      </c>
      <c r="CR33">
        <f t="shared" si="34"/>
        <v>2879.5</v>
      </c>
      <c r="CS33">
        <f t="shared" si="35"/>
        <v>702.56</v>
      </c>
      <c r="CT33">
        <f t="shared" si="36"/>
        <v>0</v>
      </c>
      <c r="CU33">
        <f t="shared" si="37"/>
        <v>0</v>
      </c>
      <c r="CV33">
        <f t="shared" si="38"/>
        <v>0</v>
      </c>
      <c r="CW33">
        <f t="shared" si="39"/>
        <v>0</v>
      </c>
      <c r="CX33">
        <f t="shared" si="40"/>
        <v>0</v>
      </c>
      <c r="CY33">
        <f t="shared" si="41"/>
        <v>5339.4179999999997</v>
      </c>
      <c r="CZ33">
        <f t="shared" si="42"/>
        <v>3653.2859999999996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1011</v>
      </c>
      <c r="DV33" t="s">
        <v>40</v>
      </c>
      <c r="DW33" t="s">
        <v>40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82946370</v>
      </c>
      <c r="EF33">
        <v>190</v>
      </c>
      <c r="EG33" t="s">
        <v>42</v>
      </c>
      <c r="EH33">
        <v>0</v>
      </c>
      <c r="EI33" t="s">
        <v>3</v>
      </c>
      <c r="EJ33">
        <v>1</v>
      </c>
      <c r="EK33">
        <v>400001</v>
      </c>
      <c r="EL33" t="s">
        <v>43</v>
      </c>
      <c r="EM33" t="s">
        <v>44</v>
      </c>
      <c r="EO33" t="s">
        <v>3</v>
      </c>
      <c r="EQ33">
        <v>0</v>
      </c>
      <c r="ER33">
        <v>247.38</v>
      </c>
      <c r="ES33">
        <v>0</v>
      </c>
      <c r="ET33">
        <v>247.38</v>
      </c>
      <c r="EU33">
        <v>12.62</v>
      </c>
      <c r="EV33">
        <v>0</v>
      </c>
      <c r="EW33">
        <v>0</v>
      </c>
      <c r="EX33">
        <v>0</v>
      </c>
      <c r="EY33">
        <v>0</v>
      </c>
      <c r="FQ33">
        <v>0</v>
      </c>
      <c r="FR33">
        <v>0</v>
      </c>
      <c r="FS33">
        <v>0</v>
      </c>
      <c r="FX33">
        <v>95</v>
      </c>
      <c r="FY33">
        <v>65</v>
      </c>
      <c r="GA33" t="s">
        <v>3</v>
      </c>
      <c r="GD33">
        <v>1</v>
      </c>
      <c r="GF33">
        <v>1073322958</v>
      </c>
      <c r="GG33">
        <v>2</v>
      </c>
      <c r="GH33">
        <v>1</v>
      </c>
      <c r="GI33">
        <v>2</v>
      </c>
      <c r="GJ33">
        <v>0</v>
      </c>
      <c r="GK33">
        <v>0</v>
      </c>
      <c r="GL33">
        <f t="shared" si="43"/>
        <v>0</v>
      </c>
      <c r="GM33">
        <f t="shared" si="44"/>
        <v>32028.74</v>
      </c>
      <c r="GN33">
        <f t="shared" si="45"/>
        <v>0</v>
      </c>
      <c r="GO33">
        <f t="shared" si="46"/>
        <v>0</v>
      </c>
      <c r="GP33">
        <f t="shared" si="47"/>
        <v>32028.74</v>
      </c>
      <c r="GR33">
        <v>0</v>
      </c>
      <c r="GS33">
        <v>0</v>
      </c>
      <c r="GT33">
        <v>0</v>
      </c>
      <c r="GU33" t="s">
        <v>3</v>
      </c>
      <c r="GV33">
        <f t="shared" si="48"/>
        <v>0</v>
      </c>
      <c r="GW33">
        <v>1</v>
      </c>
      <c r="GX33">
        <f t="shared" si="49"/>
        <v>0</v>
      </c>
      <c r="HA33">
        <v>0</v>
      </c>
      <c r="HB33">
        <v>0</v>
      </c>
      <c r="HC33">
        <f t="shared" si="50"/>
        <v>0</v>
      </c>
      <c r="HE33" t="s">
        <v>3</v>
      </c>
      <c r="HF33" t="s">
        <v>3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HS33">
        <v>0</v>
      </c>
      <c r="IK33">
        <v>0</v>
      </c>
    </row>
    <row r="35" spans="1:245" x14ac:dyDescent="0.2">
      <c r="A35" s="3">
        <v>51</v>
      </c>
      <c r="B35" s="3">
        <f>B20</f>
        <v>1</v>
      </c>
      <c r="C35" s="3">
        <f>A20</f>
        <v>3</v>
      </c>
      <c r="D35" s="3">
        <f>ROW(A20)</f>
        <v>20</v>
      </c>
      <c r="E35" s="3"/>
      <c r="F35" s="3" t="str">
        <f>IF(F20&lt;&gt;"",F20,"")</f>
        <v>Новая локальная смета</v>
      </c>
      <c r="G35" s="3" t="str">
        <f>IF(G20&lt;&gt;"",G20,"")</f>
        <v>Новая локальная смета</v>
      </c>
      <c r="H35" s="3">
        <v>0</v>
      </c>
      <c r="I35" s="3"/>
      <c r="J35" s="3"/>
      <c r="K35" s="3"/>
      <c r="L35" s="3"/>
      <c r="M35" s="3"/>
      <c r="N35" s="3"/>
      <c r="O35" s="3">
        <f t="shared" ref="O35:T35" si="53">ROUND(AB35,2)</f>
        <v>3118.95</v>
      </c>
      <c r="P35" s="3">
        <f t="shared" si="53"/>
        <v>0</v>
      </c>
      <c r="Q35" s="3">
        <f t="shared" si="53"/>
        <v>1979.04</v>
      </c>
      <c r="R35" s="3">
        <f t="shared" si="53"/>
        <v>100.96</v>
      </c>
      <c r="S35" s="3">
        <f t="shared" si="53"/>
        <v>1139.9100000000001</v>
      </c>
      <c r="T35" s="3">
        <f t="shared" si="53"/>
        <v>0</v>
      </c>
      <c r="U35" s="3">
        <f>AH35</f>
        <v>74.103999999999999</v>
      </c>
      <c r="V35" s="3">
        <f>AI35</f>
        <v>0</v>
      </c>
      <c r="W35" s="3">
        <f>ROUND(AJ35,2)</f>
        <v>0</v>
      </c>
      <c r="X35" s="3">
        <f>ROUND(AK35,2)</f>
        <v>939.44</v>
      </c>
      <c r="Y35" s="3">
        <f>ROUND(AL35,2)</f>
        <v>475.99</v>
      </c>
      <c r="Z35" s="3"/>
      <c r="AA35" s="3"/>
      <c r="AB35" s="3">
        <f>ROUND(SUMIF(AA24:AA33,"=83381992",O24:O33),2)</f>
        <v>3118.95</v>
      </c>
      <c r="AC35" s="3">
        <f>ROUND(SUMIF(AA24:AA33,"=83381992",P24:P33),2)</f>
        <v>0</v>
      </c>
      <c r="AD35" s="3">
        <f>ROUND(SUMIF(AA24:AA33,"=83381992",Q24:Q33),2)</f>
        <v>1979.04</v>
      </c>
      <c r="AE35" s="3">
        <f>ROUND(SUMIF(AA24:AA33,"=83381992",R24:R33),2)</f>
        <v>100.96</v>
      </c>
      <c r="AF35" s="3">
        <f>ROUND(SUMIF(AA24:AA33,"=83381992",S24:S33),2)</f>
        <v>1139.9100000000001</v>
      </c>
      <c r="AG35" s="3">
        <f>ROUND(SUMIF(AA24:AA33,"=83381992",T24:T33),2)</f>
        <v>0</v>
      </c>
      <c r="AH35" s="3">
        <f>SUMIF(AA24:AA33,"=83381992",U24:U33)</f>
        <v>74.103999999999999</v>
      </c>
      <c r="AI35" s="3">
        <f>SUMIF(AA24:AA33,"=83381992",V24:V33)</f>
        <v>0</v>
      </c>
      <c r="AJ35" s="3">
        <f>ROUND(SUMIF(AA24:AA33,"=83381992",W24:W33),2)</f>
        <v>0</v>
      </c>
      <c r="AK35" s="3">
        <f>ROUND(SUMIF(AA24:AA33,"=83381992",X24:X33),2)</f>
        <v>939.44</v>
      </c>
      <c r="AL35" s="3">
        <f>ROUND(SUMIF(AA24:AA33,"=83381992",Y24:Y33),2)</f>
        <v>475.99</v>
      </c>
      <c r="AM35" s="3"/>
      <c r="AN35" s="3"/>
      <c r="AO35" s="3">
        <f t="shared" ref="AO35:BD35" si="54">ROUND(BX35,2)</f>
        <v>0</v>
      </c>
      <c r="AP35" s="3">
        <f t="shared" si="54"/>
        <v>0</v>
      </c>
      <c r="AQ35" s="3">
        <f t="shared" si="54"/>
        <v>0</v>
      </c>
      <c r="AR35" s="3">
        <f t="shared" si="54"/>
        <v>4534.38</v>
      </c>
      <c r="AS35" s="3">
        <f t="shared" si="54"/>
        <v>0</v>
      </c>
      <c r="AT35" s="3">
        <f t="shared" si="54"/>
        <v>0</v>
      </c>
      <c r="AU35" s="3">
        <f t="shared" si="54"/>
        <v>4534.38</v>
      </c>
      <c r="AV35" s="3">
        <f t="shared" si="54"/>
        <v>0</v>
      </c>
      <c r="AW35" s="3">
        <f t="shared" si="54"/>
        <v>0</v>
      </c>
      <c r="AX35" s="3">
        <f t="shared" si="54"/>
        <v>0</v>
      </c>
      <c r="AY35" s="3">
        <f t="shared" si="54"/>
        <v>0</v>
      </c>
      <c r="AZ35" s="3">
        <f t="shared" si="54"/>
        <v>0</v>
      </c>
      <c r="BA35" s="3">
        <f t="shared" si="54"/>
        <v>0</v>
      </c>
      <c r="BB35" s="3">
        <f t="shared" si="54"/>
        <v>0</v>
      </c>
      <c r="BC35" s="3">
        <f t="shared" si="54"/>
        <v>0</v>
      </c>
      <c r="BD35" s="3">
        <f t="shared" si="54"/>
        <v>0</v>
      </c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>
        <f>ROUND(SUMIF(AA24:AA33,"=83381992",FQ24:FQ33),2)</f>
        <v>0</v>
      </c>
      <c r="BY35" s="3">
        <f>ROUND(SUMIF(AA24:AA33,"=83381992",FR24:FR33),2)</f>
        <v>0</v>
      </c>
      <c r="BZ35" s="3">
        <f>ROUND(SUMIF(AA24:AA33,"=83381992",GL24:GL33),2)</f>
        <v>0</v>
      </c>
      <c r="CA35" s="3">
        <f>ROUND(SUMIF(AA24:AA33,"=83381992",GM24:GM33),2)</f>
        <v>4534.38</v>
      </c>
      <c r="CB35" s="3">
        <f>ROUND(SUMIF(AA24:AA33,"=83381992",GN24:GN33),2)</f>
        <v>0</v>
      </c>
      <c r="CC35" s="3">
        <f>ROUND(SUMIF(AA24:AA33,"=83381992",GO24:GO33),2)</f>
        <v>0</v>
      </c>
      <c r="CD35" s="3">
        <f>ROUND(SUMIF(AA24:AA33,"=83381992",GP24:GP33),2)</f>
        <v>4534.38</v>
      </c>
      <c r="CE35" s="3">
        <f>AC35-BX35</f>
        <v>0</v>
      </c>
      <c r="CF35" s="3">
        <f>AC35-BY35</f>
        <v>0</v>
      </c>
      <c r="CG35" s="3">
        <f>BX35-BZ35</f>
        <v>0</v>
      </c>
      <c r="CH35" s="3">
        <f>AC35-BX35-BY35+BZ35</f>
        <v>0</v>
      </c>
      <c r="CI35" s="3">
        <f>BY35-BZ35</f>
        <v>0</v>
      </c>
      <c r="CJ35" s="3">
        <f>ROUND(SUMIF(AA24:AA33,"=83381992",GX24:GX33),2)</f>
        <v>0</v>
      </c>
      <c r="CK35" s="3">
        <f>ROUND(SUMIF(AA24:AA33,"=83381992",GY24:GY33),2)</f>
        <v>0</v>
      </c>
      <c r="CL35" s="3">
        <f>ROUND(SUMIF(AA24:AA33,"=83381992",GZ24:GZ33),2)</f>
        <v>0</v>
      </c>
      <c r="CM35" s="3">
        <f>ROUND(SUMIF(AA24:AA33,"=83381992",HD24:HD33),2)</f>
        <v>0</v>
      </c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4">
        <f t="shared" ref="DG35:DL35" si="55">ROUND(DT35,2)</f>
        <v>86494.82</v>
      </c>
      <c r="DH35" s="4">
        <f t="shared" si="55"/>
        <v>0</v>
      </c>
      <c r="DI35" s="4">
        <f t="shared" si="55"/>
        <v>23036.03</v>
      </c>
      <c r="DJ35" s="4">
        <f t="shared" si="55"/>
        <v>5620.44</v>
      </c>
      <c r="DK35" s="4">
        <f t="shared" si="55"/>
        <v>63458.79</v>
      </c>
      <c r="DL35" s="4">
        <f t="shared" si="55"/>
        <v>0</v>
      </c>
      <c r="DM35" s="4">
        <f>DZ35</f>
        <v>74.103999999999999</v>
      </c>
      <c r="DN35" s="4">
        <f>EA35</f>
        <v>0</v>
      </c>
      <c r="DO35" s="4">
        <f>ROUND(EB35,2)</f>
        <v>0</v>
      </c>
      <c r="DP35" s="4">
        <f>ROUND(EC35,2)</f>
        <v>52298.93</v>
      </c>
      <c r="DQ35" s="4">
        <f>ROUND(ED35,2)</f>
        <v>26498.45</v>
      </c>
      <c r="DR35" s="4"/>
      <c r="DS35" s="4"/>
      <c r="DT35" s="4">
        <f>ROUND(SUMIF(AA24:AA33,"=83381994",O24:O33),2)</f>
        <v>86494.82</v>
      </c>
      <c r="DU35" s="4">
        <f>ROUND(SUMIF(AA24:AA33,"=83381994",P24:P33),2)</f>
        <v>0</v>
      </c>
      <c r="DV35" s="4">
        <f>ROUND(SUMIF(AA24:AA33,"=83381994",Q24:Q33),2)</f>
        <v>23036.03</v>
      </c>
      <c r="DW35" s="4">
        <f>ROUND(SUMIF(AA24:AA33,"=83381994",R24:R33),2)</f>
        <v>5620.44</v>
      </c>
      <c r="DX35" s="4">
        <f>ROUND(SUMIF(AA24:AA33,"=83381994",S24:S33),2)</f>
        <v>63458.79</v>
      </c>
      <c r="DY35" s="4">
        <f>ROUND(SUMIF(AA24:AA33,"=83381994",T24:T33),2)</f>
        <v>0</v>
      </c>
      <c r="DZ35" s="4">
        <f>SUMIF(AA24:AA33,"=83381994",U24:U33)</f>
        <v>74.103999999999999</v>
      </c>
      <c r="EA35" s="4">
        <f>SUMIF(AA24:AA33,"=83381994",V24:V33)</f>
        <v>0</v>
      </c>
      <c r="EB35" s="4">
        <f>ROUND(SUMIF(AA24:AA33,"=83381994",W24:W33),2)</f>
        <v>0</v>
      </c>
      <c r="EC35" s="4">
        <f>ROUND(SUMIF(AA24:AA33,"=83381994",X24:X33),2)</f>
        <v>52298.93</v>
      </c>
      <c r="ED35" s="4">
        <f>ROUND(SUMIF(AA24:AA33,"=83381994",Y24:Y33),2)</f>
        <v>26498.45</v>
      </c>
      <c r="EE35" s="4"/>
      <c r="EF35" s="4"/>
      <c r="EG35" s="4">
        <f t="shared" ref="EG35:EV35" si="56">ROUND(FP35,2)</f>
        <v>0</v>
      </c>
      <c r="EH35" s="4">
        <f t="shared" si="56"/>
        <v>0</v>
      </c>
      <c r="EI35" s="4">
        <f t="shared" si="56"/>
        <v>0</v>
      </c>
      <c r="EJ35" s="4">
        <f t="shared" si="56"/>
        <v>165292.20000000001</v>
      </c>
      <c r="EK35" s="4">
        <f t="shared" si="56"/>
        <v>0</v>
      </c>
      <c r="EL35" s="4">
        <f t="shared" si="56"/>
        <v>0</v>
      </c>
      <c r="EM35" s="4">
        <f t="shared" si="56"/>
        <v>165292.20000000001</v>
      </c>
      <c r="EN35" s="4">
        <f t="shared" si="56"/>
        <v>0</v>
      </c>
      <c r="EO35" s="4">
        <f t="shared" si="56"/>
        <v>0</v>
      </c>
      <c r="EP35" s="4">
        <f t="shared" si="56"/>
        <v>0</v>
      </c>
      <c r="EQ35" s="4">
        <f t="shared" si="56"/>
        <v>0</v>
      </c>
      <c r="ER35" s="4">
        <f t="shared" si="56"/>
        <v>0</v>
      </c>
      <c r="ES35" s="4">
        <f t="shared" si="56"/>
        <v>0</v>
      </c>
      <c r="ET35" s="4">
        <f t="shared" si="56"/>
        <v>0</v>
      </c>
      <c r="EU35" s="4">
        <f t="shared" si="56"/>
        <v>0</v>
      </c>
      <c r="EV35" s="4">
        <f t="shared" si="56"/>
        <v>0</v>
      </c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>
        <f>ROUND(SUMIF(AA24:AA33,"=83381994",FQ24:FQ33),2)</f>
        <v>0</v>
      </c>
      <c r="FQ35" s="4">
        <f>ROUND(SUMIF(AA24:AA33,"=83381994",FR24:FR33),2)</f>
        <v>0</v>
      </c>
      <c r="FR35" s="4">
        <f>ROUND(SUMIF(AA24:AA33,"=83381994",GL24:GL33),2)</f>
        <v>0</v>
      </c>
      <c r="FS35" s="4">
        <f>ROUND(SUMIF(AA24:AA33,"=83381994",GM24:GM33),2)</f>
        <v>165292.20000000001</v>
      </c>
      <c r="FT35" s="4">
        <f>ROUND(SUMIF(AA24:AA33,"=83381994",GN24:GN33),2)</f>
        <v>0</v>
      </c>
      <c r="FU35" s="4">
        <f>ROUND(SUMIF(AA24:AA33,"=83381994",GO24:GO33),2)</f>
        <v>0</v>
      </c>
      <c r="FV35" s="4">
        <f>ROUND(SUMIF(AA24:AA33,"=83381994",GP24:GP33),2)</f>
        <v>165292.20000000001</v>
      </c>
      <c r="FW35" s="4">
        <f>DU35-FP35</f>
        <v>0</v>
      </c>
      <c r="FX35" s="4">
        <f>DU35-FQ35</f>
        <v>0</v>
      </c>
      <c r="FY35" s="4">
        <f>FP35-FR35</f>
        <v>0</v>
      </c>
      <c r="FZ35" s="4">
        <f>DU35-FP35-FQ35+FR35</f>
        <v>0</v>
      </c>
      <c r="GA35" s="4">
        <f>FQ35-FR35</f>
        <v>0</v>
      </c>
      <c r="GB35" s="4">
        <f>ROUND(SUMIF(AA24:AA33,"=83381994",GX24:GX33),2)</f>
        <v>0</v>
      </c>
      <c r="GC35" s="4">
        <f>ROUND(SUMIF(AA24:AA33,"=83381994",GY24:GY33),2)</f>
        <v>0</v>
      </c>
      <c r="GD35" s="4">
        <f>ROUND(SUMIF(AA24:AA33,"=83381994",GZ24:GZ33),2)</f>
        <v>0</v>
      </c>
      <c r="GE35" s="4">
        <f>ROUND(SUMIF(AA24:AA33,"=83381994",HD24:HD33),2)</f>
        <v>0</v>
      </c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>
        <v>0</v>
      </c>
    </row>
    <row r="37" spans="1:245" x14ac:dyDescent="0.2">
      <c r="A37" s="5">
        <v>50</v>
      </c>
      <c r="B37" s="5">
        <v>0</v>
      </c>
      <c r="C37" s="5">
        <v>0</v>
      </c>
      <c r="D37" s="5">
        <v>1</v>
      </c>
      <c r="E37" s="5">
        <v>201</v>
      </c>
      <c r="F37" s="5">
        <f>ROUND(Source!O35,O37)</f>
        <v>3118.95</v>
      </c>
      <c r="G37" s="5" t="s">
        <v>45</v>
      </c>
      <c r="H37" s="5" t="s">
        <v>46</v>
      </c>
      <c r="I37" s="5"/>
      <c r="J37" s="5"/>
      <c r="K37" s="5">
        <v>201</v>
      </c>
      <c r="L37" s="5">
        <v>1</v>
      </c>
      <c r="M37" s="5">
        <v>3</v>
      </c>
      <c r="N37" s="5" t="s">
        <v>3</v>
      </c>
      <c r="O37" s="5">
        <v>2</v>
      </c>
      <c r="P37" s="5">
        <f>ROUND(Source!DG35,O37)</f>
        <v>86494.82</v>
      </c>
      <c r="Q37" s="5"/>
      <c r="R37" s="5"/>
      <c r="S37" s="5"/>
      <c r="T37" s="5"/>
      <c r="U37" s="5"/>
      <c r="V37" s="5"/>
      <c r="W37" s="5">
        <v>3118.95</v>
      </c>
      <c r="X37" s="5">
        <v>1</v>
      </c>
      <c r="Y37" s="5">
        <v>3118.95</v>
      </c>
      <c r="Z37" s="5">
        <v>86494.82</v>
      </c>
      <c r="AA37" s="5">
        <v>1</v>
      </c>
      <c r="AB37" s="5">
        <v>86494.82</v>
      </c>
    </row>
    <row r="38" spans="1:245" x14ac:dyDescent="0.2">
      <c r="A38" s="5">
        <v>50</v>
      </c>
      <c r="B38" s="5">
        <v>0</v>
      </c>
      <c r="C38" s="5">
        <v>0</v>
      </c>
      <c r="D38" s="5">
        <v>1</v>
      </c>
      <c r="E38" s="5">
        <v>202</v>
      </c>
      <c r="F38" s="5">
        <f>ROUND(Source!P35,O38)</f>
        <v>0</v>
      </c>
      <c r="G38" s="5" t="s">
        <v>47</v>
      </c>
      <c r="H38" s="5" t="s">
        <v>48</v>
      </c>
      <c r="I38" s="5"/>
      <c r="J38" s="5"/>
      <c r="K38" s="5">
        <v>202</v>
      </c>
      <c r="L38" s="5">
        <v>2</v>
      </c>
      <c r="M38" s="5">
        <v>3</v>
      </c>
      <c r="N38" s="5" t="s">
        <v>3</v>
      </c>
      <c r="O38" s="5">
        <v>2</v>
      </c>
      <c r="P38" s="5">
        <f>ROUND(Source!DH35,O38)</f>
        <v>0</v>
      </c>
      <c r="Q38" s="5"/>
      <c r="R38" s="5"/>
      <c r="S38" s="5"/>
      <c r="T38" s="5"/>
      <c r="U38" s="5"/>
      <c r="V38" s="5"/>
      <c r="W38" s="5">
        <v>0</v>
      </c>
      <c r="X38" s="5">
        <v>1</v>
      </c>
      <c r="Y38" s="5">
        <v>0</v>
      </c>
      <c r="Z38" s="5">
        <v>0</v>
      </c>
      <c r="AA38" s="5">
        <v>1</v>
      </c>
      <c r="AB38" s="5">
        <v>0</v>
      </c>
    </row>
    <row r="39" spans="1:245" x14ac:dyDescent="0.2">
      <c r="A39" s="5">
        <v>50</v>
      </c>
      <c r="B39" s="5">
        <v>0</v>
      </c>
      <c r="C39" s="5">
        <v>0</v>
      </c>
      <c r="D39" s="5">
        <v>1</v>
      </c>
      <c r="E39" s="5">
        <v>222</v>
      </c>
      <c r="F39" s="5">
        <f>ROUND(Source!AO35,O39)</f>
        <v>0</v>
      </c>
      <c r="G39" s="5" t="s">
        <v>49</v>
      </c>
      <c r="H39" s="5" t="s">
        <v>50</v>
      </c>
      <c r="I39" s="5"/>
      <c r="J39" s="5"/>
      <c r="K39" s="5">
        <v>222</v>
      </c>
      <c r="L39" s="5">
        <v>3</v>
      </c>
      <c r="M39" s="5">
        <v>3</v>
      </c>
      <c r="N39" s="5" t="s">
        <v>3</v>
      </c>
      <c r="O39" s="5">
        <v>2</v>
      </c>
      <c r="P39" s="5">
        <f>ROUND(Source!EG35,O39)</f>
        <v>0</v>
      </c>
      <c r="Q39" s="5"/>
      <c r="R39" s="5"/>
      <c r="S39" s="5"/>
      <c r="T39" s="5"/>
      <c r="U39" s="5"/>
      <c r="V39" s="5"/>
      <c r="W39" s="5">
        <v>0</v>
      </c>
      <c r="X39" s="5">
        <v>1</v>
      </c>
      <c r="Y39" s="5">
        <v>0</v>
      </c>
      <c r="Z39" s="5">
        <v>0</v>
      </c>
      <c r="AA39" s="5">
        <v>1</v>
      </c>
      <c r="AB39" s="5">
        <v>0</v>
      </c>
    </row>
    <row r="40" spans="1:245" x14ac:dyDescent="0.2">
      <c r="A40" s="5">
        <v>50</v>
      </c>
      <c r="B40" s="5">
        <v>0</v>
      </c>
      <c r="C40" s="5">
        <v>0</v>
      </c>
      <c r="D40" s="5">
        <v>1</v>
      </c>
      <c r="E40" s="5">
        <v>225</v>
      </c>
      <c r="F40" s="5">
        <f>ROUND(Source!AV35,O40)</f>
        <v>0</v>
      </c>
      <c r="G40" s="5" t="s">
        <v>51</v>
      </c>
      <c r="H40" s="5" t="s">
        <v>52</v>
      </c>
      <c r="I40" s="5"/>
      <c r="J40" s="5"/>
      <c r="K40" s="5">
        <v>225</v>
      </c>
      <c r="L40" s="5">
        <v>4</v>
      </c>
      <c r="M40" s="5">
        <v>3</v>
      </c>
      <c r="N40" s="5" t="s">
        <v>3</v>
      </c>
      <c r="O40" s="5">
        <v>2</v>
      </c>
      <c r="P40" s="5">
        <f>ROUND(Source!EN35,O40)</f>
        <v>0</v>
      </c>
      <c r="Q40" s="5"/>
      <c r="R40" s="5"/>
      <c r="S40" s="5"/>
      <c r="T40" s="5"/>
      <c r="U40" s="5"/>
      <c r="V40" s="5"/>
      <c r="W40" s="5">
        <v>0</v>
      </c>
      <c r="X40" s="5">
        <v>1</v>
      </c>
      <c r="Y40" s="5">
        <v>0</v>
      </c>
      <c r="Z40" s="5">
        <v>0</v>
      </c>
      <c r="AA40" s="5">
        <v>1</v>
      </c>
      <c r="AB40" s="5">
        <v>0</v>
      </c>
    </row>
    <row r="41" spans="1:245" x14ac:dyDescent="0.2">
      <c r="A41" s="5">
        <v>50</v>
      </c>
      <c r="B41" s="5">
        <v>0</v>
      </c>
      <c r="C41" s="5">
        <v>0</v>
      </c>
      <c r="D41" s="5">
        <v>1</v>
      </c>
      <c r="E41" s="5">
        <v>226</v>
      </c>
      <c r="F41" s="5">
        <f>ROUND(Source!AW35,O41)</f>
        <v>0</v>
      </c>
      <c r="G41" s="5" t="s">
        <v>53</v>
      </c>
      <c r="H41" s="5" t="s">
        <v>54</v>
      </c>
      <c r="I41" s="5"/>
      <c r="J41" s="5"/>
      <c r="K41" s="5">
        <v>226</v>
      </c>
      <c r="L41" s="5">
        <v>5</v>
      </c>
      <c r="M41" s="5">
        <v>3</v>
      </c>
      <c r="N41" s="5" t="s">
        <v>3</v>
      </c>
      <c r="O41" s="5">
        <v>2</v>
      </c>
      <c r="P41" s="5">
        <f>ROUND(Source!EO35,O41)</f>
        <v>0</v>
      </c>
      <c r="Q41" s="5"/>
      <c r="R41" s="5"/>
      <c r="S41" s="5"/>
      <c r="T41" s="5"/>
      <c r="U41" s="5"/>
      <c r="V41" s="5"/>
      <c r="W41" s="5">
        <v>0</v>
      </c>
      <c r="X41" s="5">
        <v>1</v>
      </c>
      <c r="Y41" s="5">
        <v>0</v>
      </c>
      <c r="Z41" s="5">
        <v>0</v>
      </c>
      <c r="AA41" s="5">
        <v>1</v>
      </c>
      <c r="AB41" s="5">
        <v>0</v>
      </c>
    </row>
    <row r="42" spans="1:245" x14ac:dyDescent="0.2">
      <c r="A42" s="5">
        <v>50</v>
      </c>
      <c r="B42" s="5">
        <v>0</v>
      </c>
      <c r="C42" s="5">
        <v>0</v>
      </c>
      <c r="D42" s="5">
        <v>1</v>
      </c>
      <c r="E42" s="5">
        <v>227</v>
      </c>
      <c r="F42" s="5">
        <f>ROUND(Source!AX35,O42)</f>
        <v>0</v>
      </c>
      <c r="G42" s="5" t="s">
        <v>55</v>
      </c>
      <c r="H42" s="5" t="s">
        <v>56</v>
      </c>
      <c r="I42" s="5"/>
      <c r="J42" s="5"/>
      <c r="K42" s="5">
        <v>227</v>
      </c>
      <c r="L42" s="5">
        <v>6</v>
      </c>
      <c r="M42" s="5">
        <v>3</v>
      </c>
      <c r="N42" s="5" t="s">
        <v>3</v>
      </c>
      <c r="O42" s="5">
        <v>2</v>
      </c>
      <c r="P42" s="5">
        <f>ROUND(Source!EP35,O42)</f>
        <v>0</v>
      </c>
      <c r="Q42" s="5"/>
      <c r="R42" s="5"/>
      <c r="S42" s="5"/>
      <c r="T42" s="5"/>
      <c r="U42" s="5"/>
      <c r="V42" s="5"/>
      <c r="W42" s="5">
        <v>0</v>
      </c>
      <c r="X42" s="5">
        <v>1</v>
      </c>
      <c r="Y42" s="5">
        <v>0</v>
      </c>
      <c r="Z42" s="5">
        <v>0</v>
      </c>
      <c r="AA42" s="5">
        <v>1</v>
      </c>
      <c r="AB42" s="5">
        <v>0</v>
      </c>
    </row>
    <row r="43" spans="1:245" x14ac:dyDescent="0.2">
      <c r="A43" s="5">
        <v>50</v>
      </c>
      <c r="B43" s="5">
        <v>0</v>
      </c>
      <c r="C43" s="5">
        <v>0</v>
      </c>
      <c r="D43" s="5">
        <v>1</v>
      </c>
      <c r="E43" s="5">
        <v>228</v>
      </c>
      <c r="F43" s="5">
        <f>ROUND(Source!AY35,O43)</f>
        <v>0</v>
      </c>
      <c r="G43" s="5" t="s">
        <v>57</v>
      </c>
      <c r="H43" s="5" t="s">
        <v>58</v>
      </c>
      <c r="I43" s="5"/>
      <c r="J43" s="5"/>
      <c r="K43" s="5">
        <v>228</v>
      </c>
      <c r="L43" s="5">
        <v>7</v>
      </c>
      <c r="M43" s="5">
        <v>3</v>
      </c>
      <c r="N43" s="5" t="s">
        <v>3</v>
      </c>
      <c r="O43" s="5">
        <v>2</v>
      </c>
      <c r="P43" s="5">
        <f>ROUND(Source!EQ35,O43)</f>
        <v>0</v>
      </c>
      <c r="Q43" s="5"/>
      <c r="R43" s="5"/>
      <c r="S43" s="5"/>
      <c r="T43" s="5"/>
      <c r="U43" s="5"/>
      <c r="V43" s="5"/>
      <c r="W43" s="5">
        <v>0</v>
      </c>
      <c r="X43" s="5">
        <v>1</v>
      </c>
      <c r="Y43" s="5">
        <v>0</v>
      </c>
      <c r="Z43" s="5">
        <v>0</v>
      </c>
      <c r="AA43" s="5">
        <v>1</v>
      </c>
      <c r="AB43" s="5">
        <v>0</v>
      </c>
    </row>
    <row r="44" spans="1:245" x14ac:dyDescent="0.2">
      <c r="A44" s="5">
        <v>50</v>
      </c>
      <c r="B44" s="5">
        <v>0</v>
      </c>
      <c r="C44" s="5">
        <v>0</v>
      </c>
      <c r="D44" s="5">
        <v>1</v>
      </c>
      <c r="E44" s="5">
        <v>216</v>
      </c>
      <c r="F44" s="5">
        <f>ROUND(Source!AP35,O44)</f>
        <v>0</v>
      </c>
      <c r="G44" s="5" t="s">
        <v>59</v>
      </c>
      <c r="H44" s="5" t="s">
        <v>60</v>
      </c>
      <c r="I44" s="5"/>
      <c r="J44" s="5"/>
      <c r="K44" s="5">
        <v>216</v>
      </c>
      <c r="L44" s="5">
        <v>8</v>
      </c>
      <c r="M44" s="5">
        <v>3</v>
      </c>
      <c r="N44" s="5" t="s">
        <v>3</v>
      </c>
      <c r="O44" s="5">
        <v>2</v>
      </c>
      <c r="P44" s="5">
        <f>ROUND(Source!EH35,O44)</f>
        <v>0</v>
      </c>
      <c r="Q44" s="5"/>
      <c r="R44" s="5"/>
      <c r="S44" s="5"/>
      <c r="T44" s="5"/>
      <c r="U44" s="5"/>
      <c r="V44" s="5"/>
      <c r="W44" s="5">
        <v>0</v>
      </c>
      <c r="X44" s="5">
        <v>1</v>
      </c>
      <c r="Y44" s="5">
        <v>0</v>
      </c>
      <c r="Z44" s="5">
        <v>0</v>
      </c>
      <c r="AA44" s="5">
        <v>1</v>
      </c>
      <c r="AB44" s="5">
        <v>0</v>
      </c>
    </row>
    <row r="45" spans="1:245" x14ac:dyDescent="0.2">
      <c r="A45" s="5">
        <v>50</v>
      </c>
      <c r="B45" s="5">
        <v>0</v>
      </c>
      <c r="C45" s="5">
        <v>0</v>
      </c>
      <c r="D45" s="5">
        <v>1</v>
      </c>
      <c r="E45" s="5">
        <v>223</v>
      </c>
      <c r="F45" s="5">
        <f>ROUND(Source!AQ35,O45)</f>
        <v>0</v>
      </c>
      <c r="G45" s="5" t="s">
        <v>61</v>
      </c>
      <c r="H45" s="5" t="s">
        <v>62</v>
      </c>
      <c r="I45" s="5"/>
      <c r="J45" s="5"/>
      <c r="K45" s="5">
        <v>223</v>
      </c>
      <c r="L45" s="5">
        <v>9</v>
      </c>
      <c r="M45" s="5">
        <v>3</v>
      </c>
      <c r="N45" s="5" t="s">
        <v>3</v>
      </c>
      <c r="O45" s="5">
        <v>2</v>
      </c>
      <c r="P45" s="5">
        <f>ROUND(Source!EI35,O45)</f>
        <v>0</v>
      </c>
      <c r="Q45" s="5"/>
      <c r="R45" s="5"/>
      <c r="S45" s="5"/>
      <c r="T45" s="5"/>
      <c r="U45" s="5"/>
      <c r="V45" s="5"/>
      <c r="W45" s="5">
        <v>0</v>
      </c>
      <c r="X45" s="5">
        <v>1</v>
      </c>
      <c r="Y45" s="5">
        <v>0</v>
      </c>
      <c r="Z45" s="5">
        <v>0</v>
      </c>
      <c r="AA45" s="5">
        <v>1</v>
      </c>
      <c r="AB45" s="5">
        <v>0</v>
      </c>
    </row>
    <row r="46" spans="1:245" x14ac:dyDescent="0.2">
      <c r="A46" s="5">
        <v>50</v>
      </c>
      <c r="B46" s="5">
        <v>0</v>
      </c>
      <c r="C46" s="5">
        <v>0</v>
      </c>
      <c r="D46" s="5">
        <v>1</v>
      </c>
      <c r="E46" s="5">
        <v>229</v>
      </c>
      <c r="F46" s="5">
        <f>ROUND(Source!AZ35,O46)</f>
        <v>0</v>
      </c>
      <c r="G46" s="5" t="s">
        <v>63</v>
      </c>
      <c r="H46" s="5" t="s">
        <v>64</v>
      </c>
      <c r="I46" s="5"/>
      <c r="J46" s="5"/>
      <c r="K46" s="5">
        <v>229</v>
      </c>
      <c r="L46" s="5">
        <v>10</v>
      </c>
      <c r="M46" s="5">
        <v>3</v>
      </c>
      <c r="N46" s="5" t="s">
        <v>3</v>
      </c>
      <c r="O46" s="5">
        <v>2</v>
      </c>
      <c r="P46" s="5">
        <f>ROUND(Source!ER35,O46)</f>
        <v>0</v>
      </c>
      <c r="Q46" s="5"/>
      <c r="R46" s="5"/>
      <c r="S46" s="5"/>
      <c r="T46" s="5"/>
      <c r="U46" s="5"/>
      <c r="V46" s="5"/>
      <c r="W46" s="5">
        <v>0</v>
      </c>
      <c r="X46" s="5">
        <v>1</v>
      </c>
      <c r="Y46" s="5">
        <v>0</v>
      </c>
      <c r="Z46" s="5">
        <v>0</v>
      </c>
      <c r="AA46" s="5">
        <v>1</v>
      </c>
      <c r="AB46" s="5">
        <v>0</v>
      </c>
    </row>
    <row r="47" spans="1:245" x14ac:dyDescent="0.2">
      <c r="A47" s="5">
        <v>50</v>
      </c>
      <c r="B47" s="5">
        <v>0</v>
      </c>
      <c r="C47" s="5">
        <v>0</v>
      </c>
      <c r="D47" s="5">
        <v>1</v>
      </c>
      <c r="E47" s="5">
        <v>203</v>
      </c>
      <c r="F47" s="5">
        <f>ROUND(Source!Q35,O47)</f>
        <v>1979.04</v>
      </c>
      <c r="G47" s="5" t="s">
        <v>65</v>
      </c>
      <c r="H47" s="5" t="s">
        <v>66</v>
      </c>
      <c r="I47" s="5"/>
      <c r="J47" s="5"/>
      <c r="K47" s="5">
        <v>203</v>
      </c>
      <c r="L47" s="5">
        <v>11</v>
      </c>
      <c r="M47" s="5">
        <v>3</v>
      </c>
      <c r="N47" s="5" t="s">
        <v>3</v>
      </c>
      <c r="O47" s="5">
        <v>2</v>
      </c>
      <c r="P47" s="5">
        <f>ROUND(Source!DI35,O47)</f>
        <v>23036.03</v>
      </c>
      <c r="Q47" s="5"/>
      <c r="R47" s="5"/>
      <c r="S47" s="5"/>
      <c r="T47" s="5"/>
      <c r="U47" s="5"/>
      <c r="V47" s="5"/>
      <c r="W47" s="5">
        <v>1979.04</v>
      </c>
      <c r="X47" s="5">
        <v>1</v>
      </c>
      <c r="Y47" s="5">
        <v>1979.04</v>
      </c>
      <c r="Z47" s="5">
        <v>23036.03</v>
      </c>
      <c r="AA47" s="5">
        <v>1</v>
      </c>
      <c r="AB47" s="5">
        <v>23036.03</v>
      </c>
    </row>
    <row r="48" spans="1:245" x14ac:dyDescent="0.2">
      <c r="A48" s="5">
        <v>50</v>
      </c>
      <c r="B48" s="5">
        <v>0</v>
      </c>
      <c r="C48" s="5">
        <v>0</v>
      </c>
      <c r="D48" s="5">
        <v>1</v>
      </c>
      <c r="E48" s="5">
        <v>231</v>
      </c>
      <c r="F48" s="5">
        <f>ROUND(Source!BB35,O48)</f>
        <v>0</v>
      </c>
      <c r="G48" s="5" t="s">
        <v>67</v>
      </c>
      <c r="H48" s="5" t="s">
        <v>68</v>
      </c>
      <c r="I48" s="5"/>
      <c r="J48" s="5"/>
      <c r="K48" s="5">
        <v>231</v>
      </c>
      <c r="L48" s="5">
        <v>12</v>
      </c>
      <c r="M48" s="5">
        <v>3</v>
      </c>
      <c r="N48" s="5" t="s">
        <v>3</v>
      </c>
      <c r="O48" s="5">
        <v>2</v>
      </c>
      <c r="P48" s="5">
        <f>ROUND(Source!ET35,O48)</f>
        <v>0</v>
      </c>
      <c r="Q48" s="5"/>
      <c r="R48" s="5"/>
      <c r="S48" s="5"/>
      <c r="T48" s="5"/>
      <c r="U48" s="5"/>
      <c r="V48" s="5"/>
      <c r="W48" s="5">
        <v>0</v>
      </c>
      <c r="X48" s="5">
        <v>1</v>
      </c>
      <c r="Y48" s="5">
        <v>0</v>
      </c>
      <c r="Z48" s="5">
        <v>0</v>
      </c>
      <c r="AA48" s="5">
        <v>1</v>
      </c>
      <c r="AB48" s="5">
        <v>0</v>
      </c>
    </row>
    <row r="49" spans="1:28" x14ac:dyDescent="0.2">
      <c r="A49" s="5">
        <v>50</v>
      </c>
      <c r="B49" s="5">
        <v>0</v>
      </c>
      <c r="C49" s="5">
        <v>0</v>
      </c>
      <c r="D49" s="5">
        <v>1</v>
      </c>
      <c r="E49" s="5">
        <v>204</v>
      </c>
      <c r="F49" s="5">
        <f>ROUND(Source!R35,O49)</f>
        <v>100.96</v>
      </c>
      <c r="G49" s="5" t="s">
        <v>69</v>
      </c>
      <c r="H49" s="5" t="s">
        <v>70</v>
      </c>
      <c r="I49" s="5"/>
      <c r="J49" s="5"/>
      <c r="K49" s="5">
        <v>204</v>
      </c>
      <c r="L49" s="5">
        <v>13</v>
      </c>
      <c r="M49" s="5">
        <v>3</v>
      </c>
      <c r="N49" s="5" t="s">
        <v>3</v>
      </c>
      <c r="O49" s="5">
        <v>2</v>
      </c>
      <c r="P49" s="5">
        <f>ROUND(Source!DJ35,O49)</f>
        <v>5620.44</v>
      </c>
      <c r="Q49" s="5"/>
      <c r="R49" s="5"/>
      <c r="S49" s="5"/>
      <c r="T49" s="5"/>
      <c r="U49" s="5"/>
      <c r="V49" s="5"/>
      <c r="W49" s="5">
        <v>100.96</v>
      </c>
      <c r="X49" s="5">
        <v>1</v>
      </c>
      <c r="Y49" s="5">
        <v>100.96</v>
      </c>
      <c r="Z49" s="5">
        <v>5620.44</v>
      </c>
      <c r="AA49" s="5">
        <v>1</v>
      </c>
      <c r="AB49" s="5">
        <v>5620.44</v>
      </c>
    </row>
    <row r="50" spans="1:28" x14ac:dyDescent="0.2">
      <c r="A50" s="5">
        <v>50</v>
      </c>
      <c r="B50" s="5">
        <v>0</v>
      </c>
      <c r="C50" s="5">
        <v>0</v>
      </c>
      <c r="D50" s="5">
        <v>1</v>
      </c>
      <c r="E50" s="5">
        <v>205</v>
      </c>
      <c r="F50" s="5">
        <f>ROUND(Source!S35,O50)</f>
        <v>1139.9100000000001</v>
      </c>
      <c r="G50" s="5" t="s">
        <v>71</v>
      </c>
      <c r="H50" s="5" t="s">
        <v>72</v>
      </c>
      <c r="I50" s="5"/>
      <c r="J50" s="5"/>
      <c r="K50" s="5">
        <v>205</v>
      </c>
      <c r="L50" s="5">
        <v>14</v>
      </c>
      <c r="M50" s="5">
        <v>3</v>
      </c>
      <c r="N50" s="5" t="s">
        <v>3</v>
      </c>
      <c r="O50" s="5">
        <v>2</v>
      </c>
      <c r="P50" s="5">
        <f>ROUND(Source!DK35,O50)</f>
        <v>63458.79</v>
      </c>
      <c r="Q50" s="5"/>
      <c r="R50" s="5"/>
      <c r="S50" s="5"/>
      <c r="T50" s="5"/>
      <c r="U50" s="5"/>
      <c r="V50" s="5"/>
      <c r="W50" s="5">
        <v>1139.9100000000001</v>
      </c>
      <c r="X50" s="5">
        <v>1</v>
      </c>
      <c r="Y50" s="5">
        <v>1139.9100000000001</v>
      </c>
      <c r="Z50" s="5">
        <v>63458.79</v>
      </c>
      <c r="AA50" s="5">
        <v>1</v>
      </c>
      <c r="AB50" s="5">
        <v>63458.79</v>
      </c>
    </row>
    <row r="51" spans="1:28" x14ac:dyDescent="0.2">
      <c r="A51" s="5">
        <v>50</v>
      </c>
      <c r="B51" s="5">
        <v>0</v>
      </c>
      <c r="C51" s="5">
        <v>0</v>
      </c>
      <c r="D51" s="5">
        <v>1</v>
      </c>
      <c r="E51" s="5">
        <v>232</v>
      </c>
      <c r="F51" s="5">
        <f>ROUND(Source!BC35,O51)</f>
        <v>0</v>
      </c>
      <c r="G51" s="5" t="s">
        <v>73</v>
      </c>
      <c r="H51" s="5" t="s">
        <v>74</v>
      </c>
      <c r="I51" s="5"/>
      <c r="J51" s="5"/>
      <c r="K51" s="5">
        <v>232</v>
      </c>
      <c r="L51" s="5">
        <v>15</v>
      </c>
      <c r="M51" s="5">
        <v>3</v>
      </c>
      <c r="N51" s="5" t="s">
        <v>3</v>
      </c>
      <c r="O51" s="5">
        <v>2</v>
      </c>
      <c r="P51" s="5">
        <f>ROUND(Source!EU35,O51)</f>
        <v>0</v>
      </c>
      <c r="Q51" s="5"/>
      <c r="R51" s="5"/>
      <c r="S51" s="5"/>
      <c r="T51" s="5"/>
      <c r="U51" s="5"/>
      <c r="V51" s="5"/>
      <c r="W51" s="5">
        <v>0</v>
      </c>
      <c r="X51" s="5">
        <v>1</v>
      </c>
      <c r="Y51" s="5">
        <v>0</v>
      </c>
      <c r="Z51" s="5">
        <v>0</v>
      </c>
      <c r="AA51" s="5">
        <v>1</v>
      </c>
      <c r="AB51" s="5">
        <v>0</v>
      </c>
    </row>
    <row r="52" spans="1:28" x14ac:dyDescent="0.2">
      <c r="A52" s="5">
        <v>50</v>
      </c>
      <c r="B52" s="5">
        <v>0</v>
      </c>
      <c r="C52" s="5">
        <v>0</v>
      </c>
      <c r="D52" s="5">
        <v>1</v>
      </c>
      <c r="E52" s="5">
        <v>214</v>
      </c>
      <c r="F52" s="5">
        <f>ROUND(Source!AS35,O52)</f>
        <v>0</v>
      </c>
      <c r="G52" s="5" t="s">
        <v>75</v>
      </c>
      <c r="H52" s="5" t="s">
        <v>76</v>
      </c>
      <c r="I52" s="5"/>
      <c r="J52" s="5"/>
      <c r="K52" s="5">
        <v>214</v>
      </c>
      <c r="L52" s="5">
        <v>16</v>
      </c>
      <c r="M52" s="5">
        <v>3</v>
      </c>
      <c r="N52" s="5" t="s">
        <v>3</v>
      </c>
      <c r="O52" s="5">
        <v>2</v>
      </c>
      <c r="P52" s="5">
        <f>ROUND(Source!EK35,O52)</f>
        <v>0</v>
      </c>
      <c r="Q52" s="5"/>
      <c r="R52" s="5"/>
      <c r="S52" s="5"/>
      <c r="T52" s="5"/>
      <c r="U52" s="5"/>
      <c r="V52" s="5"/>
      <c r="W52" s="5">
        <v>0</v>
      </c>
      <c r="X52" s="5">
        <v>1</v>
      </c>
      <c r="Y52" s="5">
        <v>0</v>
      </c>
      <c r="Z52" s="5">
        <v>0</v>
      </c>
      <c r="AA52" s="5">
        <v>1</v>
      </c>
      <c r="AB52" s="5">
        <v>0</v>
      </c>
    </row>
    <row r="53" spans="1:28" x14ac:dyDescent="0.2">
      <c r="A53" s="5">
        <v>50</v>
      </c>
      <c r="B53" s="5">
        <v>0</v>
      </c>
      <c r="C53" s="5">
        <v>0</v>
      </c>
      <c r="D53" s="5">
        <v>1</v>
      </c>
      <c r="E53" s="5">
        <v>215</v>
      </c>
      <c r="F53" s="5">
        <f>ROUND(Source!AT35,O53)</f>
        <v>0</v>
      </c>
      <c r="G53" s="5" t="s">
        <v>77</v>
      </c>
      <c r="H53" s="5" t="s">
        <v>78</v>
      </c>
      <c r="I53" s="5"/>
      <c r="J53" s="5"/>
      <c r="K53" s="5">
        <v>215</v>
      </c>
      <c r="L53" s="5">
        <v>17</v>
      </c>
      <c r="M53" s="5">
        <v>3</v>
      </c>
      <c r="N53" s="5" t="s">
        <v>3</v>
      </c>
      <c r="O53" s="5">
        <v>2</v>
      </c>
      <c r="P53" s="5">
        <f>ROUND(Source!EL35,O53)</f>
        <v>0</v>
      </c>
      <c r="Q53" s="5"/>
      <c r="R53" s="5"/>
      <c r="S53" s="5"/>
      <c r="T53" s="5"/>
      <c r="U53" s="5"/>
      <c r="V53" s="5"/>
      <c r="W53" s="5">
        <v>0</v>
      </c>
      <c r="X53" s="5">
        <v>1</v>
      </c>
      <c r="Y53" s="5">
        <v>0</v>
      </c>
      <c r="Z53" s="5">
        <v>0</v>
      </c>
      <c r="AA53" s="5">
        <v>1</v>
      </c>
      <c r="AB53" s="5">
        <v>0</v>
      </c>
    </row>
    <row r="54" spans="1:28" x14ac:dyDescent="0.2">
      <c r="A54" s="5">
        <v>50</v>
      </c>
      <c r="B54" s="5">
        <v>0</v>
      </c>
      <c r="C54" s="5">
        <v>0</v>
      </c>
      <c r="D54" s="5">
        <v>1</v>
      </c>
      <c r="E54" s="5">
        <v>217</v>
      </c>
      <c r="F54" s="5">
        <f>ROUND(Source!AU35,O54)</f>
        <v>4534.38</v>
      </c>
      <c r="G54" s="5" t="s">
        <v>79</v>
      </c>
      <c r="H54" s="5" t="s">
        <v>80</v>
      </c>
      <c r="I54" s="5"/>
      <c r="J54" s="5"/>
      <c r="K54" s="5">
        <v>217</v>
      </c>
      <c r="L54" s="5">
        <v>18</v>
      </c>
      <c r="M54" s="5">
        <v>3</v>
      </c>
      <c r="N54" s="5" t="s">
        <v>3</v>
      </c>
      <c r="O54" s="5">
        <v>2</v>
      </c>
      <c r="P54" s="5">
        <f>ROUND(Source!EM35,O54)</f>
        <v>165292.20000000001</v>
      </c>
      <c r="Q54" s="5"/>
      <c r="R54" s="5"/>
      <c r="S54" s="5"/>
      <c r="T54" s="5"/>
      <c r="U54" s="5"/>
      <c r="V54" s="5"/>
      <c r="W54" s="5">
        <v>4534.38</v>
      </c>
      <c r="X54" s="5">
        <v>1</v>
      </c>
      <c r="Y54" s="5">
        <v>4534.38</v>
      </c>
      <c r="Z54" s="5">
        <v>165292.20000000001</v>
      </c>
      <c r="AA54" s="5">
        <v>1</v>
      </c>
      <c r="AB54" s="5">
        <v>165292.20000000001</v>
      </c>
    </row>
    <row r="55" spans="1:28" x14ac:dyDescent="0.2">
      <c r="A55" s="5">
        <v>50</v>
      </c>
      <c r="B55" s="5">
        <v>0</v>
      </c>
      <c r="C55" s="5">
        <v>0</v>
      </c>
      <c r="D55" s="5">
        <v>1</v>
      </c>
      <c r="E55" s="5">
        <v>230</v>
      </c>
      <c r="F55" s="5">
        <f>ROUND(Source!BA35,O55)</f>
        <v>0</v>
      </c>
      <c r="G55" s="5" t="s">
        <v>81</v>
      </c>
      <c r="H55" s="5" t="s">
        <v>82</v>
      </c>
      <c r="I55" s="5"/>
      <c r="J55" s="5"/>
      <c r="K55" s="5">
        <v>230</v>
      </c>
      <c r="L55" s="5">
        <v>19</v>
      </c>
      <c r="M55" s="5">
        <v>3</v>
      </c>
      <c r="N55" s="5" t="s">
        <v>3</v>
      </c>
      <c r="O55" s="5">
        <v>2</v>
      </c>
      <c r="P55" s="5">
        <f>ROUND(Source!ES35,O55)</f>
        <v>0</v>
      </c>
      <c r="Q55" s="5"/>
      <c r="R55" s="5"/>
      <c r="S55" s="5"/>
      <c r="T55" s="5"/>
      <c r="U55" s="5"/>
      <c r="V55" s="5"/>
      <c r="W55" s="5">
        <v>0</v>
      </c>
      <c r="X55" s="5">
        <v>1</v>
      </c>
      <c r="Y55" s="5">
        <v>0</v>
      </c>
      <c r="Z55" s="5">
        <v>0</v>
      </c>
      <c r="AA55" s="5">
        <v>1</v>
      </c>
      <c r="AB55" s="5">
        <v>0</v>
      </c>
    </row>
    <row r="56" spans="1:28" x14ac:dyDescent="0.2">
      <c r="A56" s="5">
        <v>50</v>
      </c>
      <c r="B56" s="5">
        <v>0</v>
      </c>
      <c r="C56" s="5">
        <v>0</v>
      </c>
      <c r="D56" s="5">
        <v>1</v>
      </c>
      <c r="E56" s="5">
        <v>206</v>
      </c>
      <c r="F56" s="5">
        <f>ROUND(Source!T35,O56)</f>
        <v>0</v>
      </c>
      <c r="G56" s="5" t="s">
        <v>83</v>
      </c>
      <c r="H56" s="5" t="s">
        <v>84</v>
      </c>
      <c r="I56" s="5"/>
      <c r="J56" s="5"/>
      <c r="K56" s="5">
        <v>206</v>
      </c>
      <c r="L56" s="5">
        <v>20</v>
      </c>
      <c r="M56" s="5">
        <v>3</v>
      </c>
      <c r="N56" s="5" t="s">
        <v>3</v>
      </c>
      <c r="O56" s="5">
        <v>2</v>
      </c>
      <c r="P56" s="5">
        <f>ROUND(Source!DL35,O56)</f>
        <v>0</v>
      </c>
      <c r="Q56" s="5"/>
      <c r="R56" s="5"/>
      <c r="S56" s="5"/>
      <c r="T56" s="5"/>
      <c r="U56" s="5"/>
      <c r="V56" s="5"/>
      <c r="W56" s="5">
        <v>0</v>
      </c>
      <c r="X56" s="5">
        <v>1</v>
      </c>
      <c r="Y56" s="5">
        <v>0</v>
      </c>
      <c r="Z56" s="5">
        <v>0</v>
      </c>
      <c r="AA56" s="5">
        <v>1</v>
      </c>
      <c r="AB56" s="5">
        <v>0</v>
      </c>
    </row>
    <row r="57" spans="1:28" x14ac:dyDescent="0.2">
      <c r="A57" s="5">
        <v>50</v>
      </c>
      <c r="B57" s="5">
        <v>0</v>
      </c>
      <c r="C57" s="5">
        <v>0</v>
      </c>
      <c r="D57" s="5">
        <v>1</v>
      </c>
      <c r="E57" s="5">
        <v>207</v>
      </c>
      <c r="F57" s="5">
        <f>Source!U35</f>
        <v>74.103999999999999</v>
      </c>
      <c r="G57" s="5" t="s">
        <v>85</v>
      </c>
      <c r="H57" s="5" t="s">
        <v>86</v>
      </c>
      <c r="I57" s="5"/>
      <c r="J57" s="5"/>
      <c r="K57" s="5">
        <v>207</v>
      </c>
      <c r="L57" s="5">
        <v>21</v>
      </c>
      <c r="M57" s="5">
        <v>3</v>
      </c>
      <c r="N57" s="5" t="s">
        <v>3</v>
      </c>
      <c r="O57" s="5">
        <v>-1</v>
      </c>
      <c r="P57" s="5">
        <f>Source!DM35</f>
        <v>74.103999999999999</v>
      </c>
      <c r="Q57" s="5"/>
      <c r="R57" s="5"/>
      <c r="S57" s="5"/>
      <c r="T57" s="5"/>
      <c r="U57" s="5"/>
      <c r="V57" s="5"/>
      <c r="W57" s="5">
        <v>74.103999999999999</v>
      </c>
      <c r="X57" s="5">
        <v>1</v>
      </c>
      <c r="Y57" s="5">
        <v>74.103999999999999</v>
      </c>
      <c r="Z57" s="5">
        <v>74.103999999999999</v>
      </c>
      <c r="AA57" s="5">
        <v>1</v>
      </c>
      <c r="AB57" s="5">
        <v>74.103999999999999</v>
      </c>
    </row>
    <row r="58" spans="1:28" x14ac:dyDescent="0.2">
      <c r="A58" s="5">
        <v>50</v>
      </c>
      <c r="B58" s="5">
        <v>0</v>
      </c>
      <c r="C58" s="5">
        <v>0</v>
      </c>
      <c r="D58" s="5">
        <v>1</v>
      </c>
      <c r="E58" s="5">
        <v>208</v>
      </c>
      <c r="F58" s="5">
        <f>Source!V35</f>
        <v>0</v>
      </c>
      <c r="G58" s="5" t="s">
        <v>87</v>
      </c>
      <c r="H58" s="5" t="s">
        <v>88</v>
      </c>
      <c r="I58" s="5"/>
      <c r="J58" s="5"/>
      <c r="K58" s="5">
        <v>208</v>
      </c>
      <c r="L58" s="5">
        <v>22</v>
      </c>
      <c r="M58" s="5">
        <v>3</v>
      </c>
      <c r="N58" s="5" t="s">
        <v>3</v>
      </c>
      <c r="O58" s="5">
        <v>-1</v>
      </c>
      <c r="P58" s="5">
        <f>Source!DN35</f>
        <v>0</v>
      </c>
      <c r="Q58" s="5"/>
      <c r="R58" s="5"/>
      <c r="S58" s="5"/>
      <c r="T58" s="5"/>
      <c r="U58" s="5"/>
      <c r="V58" s="5"/>
      <c r="W58" s="5">
        <v>0</v>
      </c>
      <c r="X58" s="5">
        <v>1</v>
      </c>
      <c r="Y58" s="5">
        <v>0</v>
      </c>
      <c r="Z58" s="5">
        <v>0</v>
      </c>
      <c r="AA58" s="5">
        <v>1</v>
      </c>
      <c r="AB58" s="5">
        <v>0</v>
      </c>
    </row>
    <row r="59" spans="1:28" x14ac:dyDescent="0.2">
      <c r="A59" s="5">
        <v>50</v>
      </c>
      <c r="B59" s="5">
        <v>0</v>
      </c>
      <c r="C59" s="5">
        <v>0</v>
      </c>
      <c r="D59" s="5">
        <v>1</v>
      </c>
      <c r="E59" s="5">
        <v>209</v>
      </c>
      <c r="F59" s="5">
        <f>ROUND(Source!W35,O59)</f>
        <v>0</v>
      </c>
      <c r="G59" s="5" t="s">
        <v>89</v>
      </c>
      <c r="H59" s="5" t="s">
        <v>90</v>
      </c>
      <c r="I59" s="5"/>
      <c r="J59" s="5"/>
      <c r="K59" s="5">
        <v>209</v>
      </c>
      <c r="L59" s="5">
        <v>23</v>
      </c>
      <c r="M59" s="5">
        <v>3</v>
      </c>
      <c r="N59" s="5" t="s">
        <v>3</v>
      </c>
      <c r="O59" s="5">
        <v>2</v>
      </c>
      <c r="P59" s="5">
        <f>ROUND(Source!DO35,O59)</f>
        <v>0</v>
      </c>
      <c r="Q59" s="5"/>
      <c r="R59" s="5"/>
      <c r="S59" s="5"/>
      <c r="T59" s="5"/>
      <c r="U59" s="5"/>
      <c r="V59" s="5"/>
      <c r="W59" s="5">
        <v>0</v>
      </c>
      <c r="X59" s="5">
        <v>1</v>
      </c>
      <c r="Y59" s="5">
        <v>0</v>
      </c>
      <c r="Z59" s="5">
        <v>0</v>
      </c>
      <c r="AA59" s="5">
        <v>1</v>
      </c>
      <c r="AB59" s="5">
        <v>0</v>
      </c>
    </row>
    <row r="60" spans="1:28" x14ac:dyDescent="0.2">
      <c r="A60" s="5">
        <v>50</v>
      </c>
      <c r="B60" s="5">
        <v>0</v>
      </c>
      <c r="C60" s="5">
        <v>0</v>
      </c>
      <c r="D60" s="5">
        <v>1</v>
      </c>
      <c r="E60" s="5">
        <v>233</v>
      </c>
      <c r="F60" s="5">
        <f>ROUND(Source!BD35,O60)</f>
        <v>0</v>
      </c>
      <c r="G60" s="5" t="s">
        <v>91</v>
      </c>
      <c r="H60" s="5" t="s">
        <v>92</v>
      </c>
      <c r="I60" s="5"/>
      <c r="J60" s="5"/>
      <c r="K60" s="5">
        <v>233</v>
      </c>
      <c r="L60" s="5">
        <v>24</v>
      </c>
      <c r="M60" s="5">
        <v>3</v>
      </c>
      <c r="N60" s="5" t="s">
        <v>3</v>
      </c>
      <c r="O60" s="5">
        <v>2</v>
      </c>
      <c r="P60" s="5">
        <f>ROUND(Source!EV35,O60)</f>
        <v>0</v>
      </c>
      <c r="Q60" s="5"/>
      <c r="R60" s="5"/>
      <c r="S60" s="5"/>
      <c r="T60" s="5"/>
      <c r="U60" s="5"/>
      <c r="V60" s="5"/>
      <c r="W60" s="5">
        <v>0</v>
      </c>
      <c r="X60" s="5">
        <v>1</v>
      </c>
      <c r="Y60" s="5">
        <v>0</v>
      </c>
      <c r="Z60" s="5">
        <v>0</v>
      </c>
      <c r="AA60" s="5">
        <v>1</v>
      </c>
      <c r="AB60" s="5">
        <v>0</v>
      </c>
    </row>
    <row r="61" spans="1:28" x14ac:dyDescent="0.2">
      <c r="A61" s="5">
        <v>50</v>
      </c>
      <c r="B61" s="5">
        <v>0</v>
      </c>
      <c r="C61" s="5">
        <v>0</v>
      </c>
      <c r="D61" s="5">
        <v>1</v>
      </c>
      <c r="E61" s="5">
        <v>210</v>
      </c>
      <c r="F61" s="5">
        <f>ROUND(Source!X35,O61)</f>
        <v>939.44</v>
      </c>
      <c r="G61" s="5" t="s">
        <v>93</v>
      </c>
      <c r="H61" s="5" t="s">
        <v>94</v>
      </c>
      <c r="I61" s="5"/>
      <c r="J61" s="5"/>
      <c r="K61" s="5">
        <v>210</v>
      </c>
      <c r="L61" s="5">
        <v>25</v>
      </c>
      <c r="M61" s="5">
        <v>3</v>
      </c>
      <c r="N61" s="5" t="s">
        <v>3</v>
      </c>
      <c r="O61" s="5">
        <v>2</v>
      </c>
      <c r="P61" s="5">
        <f>ROUND(Source!DP35,O61)</f>
        <v>52298.93</v>
      </c>
      <c r="Q61" s="5"/>
      <c r="R61" s="5"/>
      <c r="S61" s="5"/>
      <c r="T61" s="5"/>
      <c r="U61" s="5"/>
      <c r="V61" s="5"/>
      <c r="W61" s="5">
        <v>939.44</v>
      </c>
      <c r="X61" s="5">
        <v>1</v>
      </c>
      <c r="Y61" s="5">
        <v>939.44</v>
      </c>
      <c r="Z61" s="5">
        <v>52298.93</v>
      </c>
      <c r="AA61" s="5">
        <v>1</v>
      </c>
      <c r="AB61" s="5">
        <v>52298.93</v>
      </c>
    </row>
    <row r="62" spans="1:28" x14ac:dyDescent="0.2">
      <c r="A62" s="5">
        <v>50</v>
      </c>
      <c r="B62" s="5">
        <v>0</v>
      </c>
      <c r="C62" s="5">
        <v>0</v>
      </c>
      <c r="D62" s="5">
        <v>1</v>
      </c>
      <c r="E62" s="5">
        <v>211</v>
      </c>
      <c r="F62" s="5">
        <f>ROUND(Source!Y35,O62)</f>
        <v>475.99</v>
      </c>
      <c r="G62" s="5" t="s">
        <v>95</v>
      </c>
      <c r="H62" s="5" t="s">
        <v>96</v>
      </c>
      <c r="I62" s="5"/>
      <c r="J62" s="5"/>
      <c r="K62" s="5">
        <v>211</v>
      </c>
      <c r="L62" s="5">
        <v>26</v>
      </c>
      <c r="M62" s="5">
        <v>3</v>
      </c>
      <c r="N62" s="5" t="s">
        <v>3</v>
      </c>
      <c r="O62" s="5">
        <v>2</v>
      </c>
      <c r="P62" s="5">
        <f>ROUND(Source!DQ35,O62)</f>
        <v>26498.45</v>
      </c>
      <c r="Q62" s="5"/>
      <c r="R62" s="5"/>
      <c r="S62" s="5"/>
      <c r="T62" s="5"/>
      <c r="U62" s="5"/>
      <c r="V62" s="5"/>
      <c r="W62" s="5">
        <v>475.99</v>
      </c>
      <c r="X62" s="5">
        <v>1</v>
      </c>
      <c r="Y62" s="5">
        <v>475.99</v>
      </c>
      <c r="Z62" s="5">
        <v>26498.45</v>
      </c>
      <c r="AA62" s="5">
        <v>1</v>
      </c>
      <c r="AB62" s="5">
        <v>26498.45</v>
      </c>
    </row>
    <row r="63" spans="1:28" x14ac:dyDescent="0.2">
      <c r="A63" s="5">
        <v>50</v>
      </c>
      <c r="B63" s="5">
        <v>0</v>
      </c>
      <c r="C63" s="5">
        <v>0</v>
      </c>
      <c r="D63" s="5">
        <v>1</v>
      </c>
      <c r="E63" s="5">
        <v>224</v>
      </c>
      <c r="F63" s="5">
        <f>ROUND(Source!AR35,O63)</f>
        <v>4534.38</v>
      </c>
      <c r="G63" s="5" t="s">
        <v>97</v>
      </c>
      <c r="H63" s="5" t="s">
        <v>98</v>
      </c>
      <c r="I63" s="5"/>
      <c r="J63" s="5"/>
      <c r="K63" s="5">
        <v>224</v>
      </c>
      <c r="L63" s="5">
        <v>27</v>
      </c>
      <c r="M63" s="5">
        <v>3</v>
      </c>
      <c r="N63" s="5" t="s">
        <v>3</v>
      </c>
      <c r="O63" s="5">
        <v>2</v>
      </c>
      <c r="P63" s="5">
        <f>ROUND(Source!EJ35,O63)</f>
        <v>165292.20000000001</v>
      </c>
      <c r="Q63" s="5"/>
      <c r="R63" s="5"/>
      <c r="S63" s="5"/>
      <c r="T63" s="5"/>
      <c r="U63" s="5"/>
      <c r="V63" s="5"/>
      <c r="W63" s="5">
        <v>4534.38</v>
      </c>
      <c r="X63" s="5">
        <v>1</v>
      </c>
      <c r="Y63" s="5">
        <v>4534.38</v>
      </c>
      <c r="Z63" s="5">
        <v>165292.20000000001</v>
      </c>
      <c r="AA63" s="5">
        <v>1</v>
      </c>
      <c r="AB63" s="5">
        <v>165292.20000000001</v>
      </c>
    </row>
    <row r="65" spans="1:206" x14ac:dyDescent="0.2">
      <c r="A65" s="3">
        <v>51</v>
      </c>
      <c r="B65" s="3">
        <f>B12</f>
        <v>107</v>
      </c>
      <c r="C65" s="3">
        <f>A12</f>
        <v>1</v>
      </c>
      <c r="D65" s="3">
        <f>ROW(A12)</f>
        <v>12</v>
      </c>
      <c r="E65" s="3"/>
      <c r="F65" s="3" t="str">
        <f>IF(F12&lt;&gt;"",F12,"")</f>
        <v>09-01-02</v>
      </c>
      <c r="G65" s="3" t="str">
        <f>IF(G12&lt;&gt;"",G12,"")</f>
        <v>Пусконаладочные расходы КЛ-10кВ</v>
      </c>
      <c r="H65" s="3">
        <v>0</v>
      </c>
      <c r="I65" s="3"/>
      <c r="J65" s="3"/>
      <c r="K65" s="3"/>
      <c r="L65" s="3"/>
      <c r="M65" s="3"/>
      <c r="N65" s="3"/>
      <c r="O65" s="3">
        <f t="shared" ref="O65:T65" si="57">ROUND(O35,2)</f>
        <v>3118.95</v>
      </c>
      <c r="P65" s="3">
        <f t="shared" si="57"/>
        <v>0</v>
      </c>
      <c r="Q65" s="3">
        <f t="shared" si="57"/>
        <v>1979.04</v>
      </c>
      <c r="R65" s="3">
        <f t="shared" si="57"/>
        <v>100.96</v>
      </c>
      <c r="S65" s="3">
        <f t="shared" si="57"/>
        <v>1139.9100000000001</v>
      </c>
      <c r="T65" s="3">
        <f t="shared" si="57"/>
        <v>0</v>
      </c>
      <c r="U65" s="3">
        <f>U35</f>
        <v>74.103999999999999</v>
      </c>
      <c r="V65" s="3">
        <f>V35</f>
        <v>0</v>
      </c>
      <c r="W65" s="3">
        <f>ROUND(W35,2)</f>
        <v>0</v>
      </c>
      <c r="X65" s="3">
        <f>ROUND(X35,2)</f>
        <v>939.44</v>
      </c>
      <c r="Y65" s="3">
        <f>ROUND(Y35,2)</f>
        <v>475.99</v>
      </c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>
        <f t="shared" ref="AO65:BD65" si="58">ROUND(AO35,2)</f>
        <v>0</v>
      </c>
      <c r="AP65" s="3">
        <f t="shared" si="58"/>
        <v>0</v>
      </c>
      <c r="AQ65" s="3">
        <f t="shared" si="58"/>
        <v>0</v>
      </c>
      <c r="AR65" s="3">
        <f t="shared" si="58"/>
        <v>4534.38</v>
      </c>
      <c r="AS65" s="3">
        <f t="shared" si="58"/>
        <v>0</v>
      </c>
      <c r="AT65" s="3">
        <f t="shared" si="58"/>
        <v>0</v>
      </c>
      <c r="AU65" s="3">
        <f t="shared" si="58"/>
        <v>4534.38</v>
      </c>
      <c r="AV65" s="3">
        <f t="shared" si="58"/>
        <v>0</v>
      </c>
      <c r="AW65" s="3">
        <f t="shared" si="58"/>
        <v>0</v>
      </c>
      <c r="AX65" s="3">
        <f t="shared" si="58"/>
        <v>0</v>
      </c>
      <c r="AY65" s="3">
        <f t="shared" si="58"/>
        <v>0</v>
      </c>
      <c r="AZ65" s="3">
        <f t="shared" si="58"/>
        <v>0</v>
      </c>
      <c r="BA65" s="3">
        <f t="shared" si="58"/>
        <v>0</v>
      </c>
      <c r="BB65" s="3">
        <f t="shared" si="58"/>
        <v>0</v>
      </c>
      <c r="BC65" s="3">
        <f t="shared" si="58"/>
        <v>0</v>
      </c>
      <c r="BD65" s="3">
        <f t="shared" si="58"/>
        <v>0</v>
      </c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BZ65" s="3"/>
      <c r="CA65" s="3"/>
      <c r="CB65" s="3"/>
      <c r="CC65" s="3"/>
      <c r="CD65" s="3"/>
      <c r="CE65" s="3"/>
      <c r="CF65" s="3"/>
      <c r="CG65" s="3"/>
      <c r="CH65" s="3"/>
      <c r="CI65" s="3"/>
      <c r="CJ65" s="3"/>
      <c r="CK65" s="3"/>
      <c r="CL65" s="3"/>
      <c r="CM65" s="3"/>
      <c r="CN65" s="3"/>
      <c r="CO65" s="3"/>
      <c r="CP65" s="3"/>
      <c r="CQ65" s="3"/>
      <c r="CR65" s="3"/>
      <c r="CS65" s="3"/>
      <c r="CT65" s="3"/>
      <c r="CU65" s="3"/>
      <c r="CV65" s="3"/>
      <c r="CW65" s="3"/>
      <c r="CX65" s="3"/>
      <c r="CY65" s="3"/>
      <c r="CZ65" s="3"/>
      <c r="DA65" s="3"/>
      <c r="DB65" s="3"/>
      <c r="DC65" s="3"/>
      <c r="DD65" s="3"/>
      <c r="DE65" s="3"/>
      <c r="DF65" s="3"/>
      <c r="DG65" s="4">
        <f t="shared" ref="DG65:DL65" si="59">ROUND(DG35,2)</f>
        <v>86494.82</v>
      </c>
      <c r="DH65" s="4">
        <f t="shared" si="59"/>
        <v>0</v>
      </c>
      <c r="DI65" s="4">
        <f t="shared" si="59"/>
        <v>23036.03</v>
      </c>
      <c r="DJ65" s="4">
        <f t="shared" si="59"/>
        <v>5620.44</v>
      </c>
      <c r="DK65" s="4">
        <f t="shared" si="59"/>
        <v>63458.79</v>
      </c>
      <c r="DL65" s="4">
        <f t="shared" si="59"/>
        <v>0</v>
      </c>
      <c r="DM65" s="4">
        <f>DM35</f>
        <v>74.103999999999999</v>
      </c>
      <c r="DN65" s="4">
        <f>DN35</f>
        <v>0</v>
      </c>
      <c r="DO65" s="4">
        <f>ROUND(DO35,2)</f>
        <v>0</v>
      </c>
      <c r="DP65" s="4">
        <f>ROUND(DP35,2)</f>
        <v>52298.93</v>
      </c>
      <c r="DQ65" s="4">
        <f>ROUND(DQ35,2)</f>
        <v>26498.45</v>
      </c>
      <c r="DR65" s="4"/>
      <c r="DS65" s="4"/>
      <c r="DT65" s="4"/>
      <c r="DU65" s="4"/>
      <c r="DV65" s="4"/>
      <c r="DW65" s="4"/>
      <c r="DX65" s="4"/>
      <c r="DY65" s="4"/>
      <c r="DZ65" s="4"/>
      <c r="EA65" s="4"/>
      <c r="EB65" s="4"/>
      <c r="EC65" s="4"/>
      <c r="ED65" s="4"/>
      <c r="EE65" s="4"/>
      <c r="EF65" s="4"/>
      <c r="EG65" s="4">
        <f t="shared" ref="EG65:EV65" si="60">ROUND(EG35,2)</f>
        <v>0</v>
      </c>
      <c r="EH65" s="4">
        <f t="shared" si="60"/>
        <v>0</v>
      </c>
      <c r="EI65" s="4">
        <f t="shared" si="60"/>
        <v>0</v>
      </c>
      <c r="EJ65" s="4">
        <f t="shared" si="60"/>
        <v>165292.20000000001</v>
      </c>
      <c r="EK65" s="4">
        <f t="shared" si="60"/>
        <v>0</v>
      </c>
      <c r="EL65" s="4">
        <f t="shared" si="60"/>
        <v>0</v>
      </c>
      <c r="EM65" s="4">
        <f t="shared" si="60"/>
        <v>165292.20000000001</v>
      </c>
      <c r="EN65" s="4">
        <f t="shared" si="60"/>
        <v>0</v>
      </c>
      <c r="EO65" s="4">
        <f t="shared" si="60"/>
        <v>0</v>
      </c>
      <c r="EP65" s="4">
        <f t="shared" si="60"/>
        <v>0</v>
      </c>
      <c r="EQ65" s="4">
        <f t="shared" si="60"/>
        <v>0</v>
      </c>
      <c r="ER65" s="4">
        <f t="shared" si="60"/>
        <v>0</v>
      </c>
      <c r="ES65" s="4">
        <f t="shared" si="60"/>
        <v>0</v>
      </c>
      <c r="ET65" s="4">
        <f t="shared" si="60"/>
        <v>0</v>
      </c>
      <c r="EU65" s="4">
        <f t="shared" si="60"/>
        <v>0</v>
      </c>
      <c r="EV65" s="4">
        <f t="shared" si="60"/>
        <v>0</v>
      </c>
      <c r="EW65" s="4"/>
      <c r="EX65" s="4"/>
      <c r="EY65" s="4"/>
      <c r="EZ65" s="4"/>
      <c r="FA65" s="4"/>
      <c r="FB65" s="4"/>
      <c r="FC65" s="4"/>
      <c r="FD65" s="4"/>
      <c r="FE65" s="4"/>
      <c r="FF65" s="4"/>
      <c r="FG65" s="4"/>
      <c r="FH65" s="4"/>
      <c r="FI65" s="4"/>
      <c r="FJ65" s="4"/>
      <c r="FK65" s="4"/>
      <c r="FL65" s="4"/>
      <c r="FM65" s="4"/>
      <c r="FN65" s="4"/>
      <c r="FO65" s="4"/>
      <c r="FP65" s="4"/>
      <c r="FQ65" s="4"/>
      <c r="FR65" s="4"/>
      <c r="FS65" s="4"/>
      <c r="FT65" s="4"/>
      <c r="FU65" s="4"/>
      <c r="FV65" s="4"/>
      <c r="FW65" s="4"/>
      <c r="FX65" s="4"/>
      <c r="FY65" s="4"/>
      <c r="FZ65" s="4"/>
      <c r="GA65" s="4"/>
      <c r="GB65" s="4"/>
      <c r="GC65" s="4"/>
      <c r="GD65" s="4"/>
      <c r="GE65" s="4"/>
      <c r="GF65" s="4"/>
      <c r="GG65" s="4"/>
      <c r="GH65" s="4"/>
      <c r="GI65" s="4"/>
      <c r="GJ65" s="4"/>
      <c r="GK65" s="4"/>
      <c r="GL65" s="4"/>
      <c r="GM65" s="4"/>
      <c r="GN65" s="4"/>
      <c r="GO65" s="4"/>
      <c r="GP65" s="4"/>
      <c r="GQ65" s="4"/>
      <c r="GR65" s="4"/>
      <c r="GS65" s="4"/>
      <c r="GT65" s="4"/>
      <c r="GU65" s="4"/>
      <c r="GV65" s="4"/>
      <c r="GW65" s="4"/>
      <c r="GX65" s="4">
        <v>0</v>
      </c>
    </row>
    <row r="67" spans="1:206" x14ac:dyDescent="0.2">
      <c r="A67" s="5">
        <v>50</v>
      </c>
      <c r="B67" s="5">
        <v>0</v>
      </c>
      <c r="C67" s="5">
        <v>0</v>
      </c>
      <c r="D67" s="5">
        <v>1</v>
      </c>
      <c r="E67" s="5">
        <v>201</v>
      </c>
      <c r="F67" s="5">
        <f>ROUND(Source!O65,O67)</f>
        <v>3118.95</v>
      </c>
      <c r="G67" s="5" t="s">
        <v>45</v>
      </c>
      <c r="H67" s="5" t="s">
        <v>46</v>
      </c>
      <c r="I67" s="5"/>
      <c r="J67" s="5"/>
      <c r="K67" s="5">
        <v>201</v>
      </c>
      <c r="L67" s="5">
        <v>1</v>
      </c>
      <c r="M67" s="5">
        <v>3</v>
      </c>
      <c r="N67" s="5" t="s">
        <v>3</v>
      </c>
      <c r="O67" s="5">
        <v>2</v>
      </c>
      <c r="P67" s="5">
        <f>ROUND(Source!DG65,O67)</f>
        <v>86494.82</v>
      </c>
      <c r="Q67" s="5"/>
      <c r="R67" s="5"/>
      <c r="S67" s="5"/>
      <c r="T67" s="5"/>
      <c r="U67" s="5"/>
      <c r="V67" s="5"/>
      <c r="W67" s="5">
        <v>3118.95</v>
      </c>
      <c r="X67" s="5">
        <v>1</v>
      </c>
      <c r="Y67" s="5">
        <v>3118.95</v>
      </c>
      <c r="Z67" s="5">
        <v>86494.82</v>
      </c>
      <c r="AA67" s="5">
        <v>1</v>
      </c>
      <c r="AB67" s="5">
        <v>86494.82</v>
      </c>
    </row>
    <row r="68" spans="1:206" x14ac:dyDescent="0.2">
      <c r="A68" s="5">
        <v>50</v>
      </c>
      <c r="B68" s="5">
        <v>0</v>
      </c>
      <c r="C68" s="5">
        <v>0</v>
      </c>
      <c r="D68" s="5">
        <v>1</v>
      </c>
      <c r="E68" s="5">
        <v>202</v>
      </c>
      <c r="F68" s="5">
        <f>ROUND(Source!P65,O68)</f>
        <v>0</v>
      </c>
      <c r="G68" s="5" t="s">
        <v>47</v>
      </c>
      <c r="H68" s="5" t="s">
        <v>48</v>
      </c>
      <c r="I68" s="5"/>
      <c r="J68" s="5"/>
      <c r="K68" s="5">
        <v>202</v>
      </c>
      <c r="L68" s="5">
        <v>2</v>
      </c>
      <c r="M68" s="5">
        <v>3</v>
      </c>
      <c r="N68" s="5" t="s">
        <v>3</v>
      </c>
      <c r="O68" s="5">
        <v>2</v>
      </c>
      <c r="P68" s="5">
        <f>ROUND(Source!DH65,O68)</f>
        <v>0</v>
      </c>
      <c r="Q68" s="5"/>
      <c r="R68" s="5"/>
      <c r="S68" s="5"/>
      <c r="T68" s="5"/>
      <c r="U68" s="5"/>
      <c r="V68" s="5"/>
      <c r="W68" s="5">
        <v>0</v>
      </c>
      <c r="X68" s="5">
        <v>1</v>
      </c>
      <c r="Y68" s="5">
        <v>0</v>
      </c>
      <c r="Z68" s="5">
        <v>0</v>
      </c>
      <c r="AA68" s="5">
        <v>1</v>
      </c>
      <c r="AB68" s="5">
        <v>0</v>
      </c>
    </row>
    <row r="69" spans="1:206" x14ac:dyDescent="0.2">
      <c r="A69" s="5">
        <v>50</v>
      </c>
      <c r="B69" s="5">
        <v>0</v>
      </c>
      <c r="C69" s="5">
        <v>0</v>
      </c>
      <c r="D69" s="5">
        <v>1</v>
      </c>
      <c r="E69" s="5">
        <v>222</v>
      </c>
      <c r="F69" s="5">
        <f>ROUND(Source!AO65,O69)</f>
        <v>0</v>
      </c>
      <c r="G69" s="5" t="s">
        <v>49</v>
      </c>
      <c r="H69" s="5" t="s">
        <v>50</v>
      </c>
      <c r="I69" s="5"/>
      <c r="J69" s="5"/>
      <c r="K69" s="5">
        <v>222</v>
      </c>
      <c r="L69" s="5">
        <v>3</v>
      </c>
      <c r="M69" s="5">
        <v>3</v>
      </c>
      <c r="N69" s="5" t="s">
        <v>3</v>
      </c>
      <c r="O69" s="5">
        <v>2</v>
      </c>
      <c r="P69" s="5">
        <f>ROUND(Source!EG65,O69)</f>
        <v>0</v>
      </c>
      <c r="Q69" s="5"/>
      <c r="R69" s="5"/>
      <c r="S69" s="5"/>
      <c r="T69" s="5"/>
      <c r="U69" s="5"/>
      <c r="V69" s="5"/>
      <c r="W69" s="5">
        <v>0</v>
      </c>
      <c r="X69" s="5">
        <v>1</v>
      </c>
      <c r="Y69" s="5">
        <v>0</v>
      </c>
      <c r="Z69" s="5">
        <v>0</v>
      </c>
      <c r="AA69" s="5">
        <v>1</v>
      </c>
      <c r="AB69" s="5">
        <v>0</v>
      </c>
    </row>
    <row r="70" spans="1:206" x14ac:dyDescent="0.2">
      <c r="A70" s="5">
        <v>50</v>
      </c>
      <c r="B70" s="5">
        <v>0</v>
      </c>
      <c r="C70" s="5">
        <v>0</v>
      </c>
      <c r="D70" s="5">
        <v>1</v>
      </c>
      <c r="E70" s="5">
        <v>225</v>
      </c>
      <c r="F70" s="5">
        <f>ROUND(Source!AV65,O70)</f>
        <v>0</v>
      </c>
      <c r="G70" s="5" t="s">
        <v>51</v>
      </c>
      <c r="H70" s="5" t="s">
        <v>52</v>
      </c>
      <c r="I70" s="5"/>
      <c r="J70" s="5"/>
      <c r="K70" s="5">
        <v>225</v>
      </c>
      <c r="L70" s="5">
        <v>4</v>
      </c>
      <c r="M70" s="5">
        <v>3</v>
      </c>
      <c r="N70" s="5" t="s">
        <v>3</v>
      </c>
      <c r="O70" s="5">
        <v>2</v>
      </c>
      <c r="P70" s="5">
        <f>ROUND(Source!EN65,O70)</f>
        <v>0</v>
      </c>
      <c r="Q70" s="5"/>
      <c r="R70" s="5"/>
      <c r="S70" s="5"/>
      <c r="T70" s="5"/>
      <c r="U70" s="5"/>
      <c r="V70" s="5"/>
      <c r="W70" s="5">
        <v>0</v>
      </c>
      <c r="X70" s="5">
        <v>1</v>
      </c>
      <c r="Y70" s="5">
        <v>0</v>
      </c>
      <c r="Z70" s="5">
        <v>0</v>
      </c>
      <c r="AA70" s="5">
        <v>1</v>
      </c>
      <c r="AB70" s="5">
        <v>0</v>
      </c>
    </row>
    <row r="71" spans="1:206" x14ac:dyDescent="0.2">
      <c r="A71" s="5">
        <v>50</v>
      </c>
      <c r="B71" s="5">
        <v>0</v>
      </c>
      <c r="C71" s="5">
        <v>0</v>
      </c>
      <c r="D71" s="5">
        <v>1</v>
      </c>
      <c r="E71" s="5">
        <v>226</v>
      </c>
      <c r="F71" s="5">
        <f>ROUND(Source!AW65,O71)</f>
        <v>0</v>
      </c>
      <c r="G71" s="5" t="s">
        <v>53</v>
      </c>
      <c r="H71" s="5" t="s">
        <v>54</v>
      </c>
      <c r="I71" s="5"/>
      <c r="J71" s="5"/>
      <c r="K71" s="5">
        <v>226</v>
      </c>
      <c r="L71" s="5">
        <v>5</v>
      </c>
      <c r="M71" s="5">
        <v>3</v>
      </c>
      <c r="N71" s="5" t="s">
        <v>3</v>
      </c>
      <c r="O71" s="5">
        <v>2</v>
      </c>
      <c r="P71" s="5">
        <f>ROUND(Source!EO65,O71)</f>
        <v>0</v>
      </c>
      <c r="Q71" s="5"/>
      <c r="R71" s="5"/>
      <c r="S71" s="5"/>
      <c r="T71" s="5"/>
      <c r="U71" s="5"/>
      <c r="V71" s="5"/>
      <c r="W71" s="5">
        <v>0</v>
      </c>
      <c r="X71" s="5">
        <v>1</v>
      </c>
      <c r="Y71" s="5">
        <v>0</v>
      </c>
      <c r="Z71" s="5">
        <v>0</v>
      </c>
      <c r="AA71" s="5">
        <v>1</v>
      </c>
      <c r="AB71" s="5">
        <v>0</v>
      </c>
    </row>
    <row r="72" spans="1:206" x14ac:dyDescent="0.2">
      <c r="A72" s="5">
        <v>50</v>
      </c>
      <c r="B72" s="5">
        <v>0</v>
      </c>
      <c r="C72" s="5">
        <v>0</v>
      </c>
      <c r="D72" s="5">
        <v>1</v>
      </c>
      <c r="E72" s="5">
        <v>227</v>
      </c>
      <c r="F72" s="5">
        <f>ROUND(Source!AX65,O72)</f>
        <v>0</v>
      </c>
      <c r="G72" s="5" t="s">
        <v>55</v>
      </c>
      <c r="H72" s="5" t="s">
        <v>56</v>
      </c>
      <c r="I72" s="5"/>
      <c r="J72" s="5"/>
      <c r="K72" s="5">
        <v>227</v>
      </c>
      <c r="L72" s="5">
        <v>6</v>
      </c>
      <c r="M72" s="5">
        <v>3</v>
      </c>
      <c r="N72" s="5" t="s">
        <v>3</v>
      </c>
      <c r="O72" s="5">
        <v>2</v>
      </c>
      <c r="P72" s="5">
        <f>ROUND(Source!EP65,O72)</f>
        <v>0</v>
      </c>
      <c r="Q72" s="5"/>
      <c r="R72" s="5"/>
      <c r="S72" s="5"/>
      <c r="T72" s="5"/>
      <c r="U72" s="5"/>
      <c r="V72" s="5"/>
      <c r="W72" s="5">
        <v>0</v>
      </c>
      <c r="X72" s="5">
        <v>1</v>
      </c>
      <c r="Y72" s="5">
        <v>0</v>
      </c>
      <c r="Z72" s="5">
        <v>0</v>
      </c>
      <c r="AA72" s="5">
        <v>1</v>
      </c>
      <c r="AB72" s="5">
        <v>0</v>
      </c>
    </row>
    <row r="73" spans="1:206" x14ac:dyDescent="0.2">
      <c r="A73" s="5">
        <v>50</v>
      </c>
      <c r="B73" s="5">
        <v>0</v>
      </c>
      <c r="C73" s="5">
        <v>0</v>
      </c>
      <c r="D73" s="5">
        <v>1</v>
      </c>
      <c r="E73" s="5">
        <v>228</v>
      </c>
      <c r="F73" s="5">
        <f>ROUND(Source!AY65,O73)</f>
        <v>0</v>
      </c>
      <c r="G73" s="5" t="s">
        <v>57</v>
      </c>
      <c r="H73" s="5" t="s">
        <v>58</v>
      </c>
      <c r="I73" s="5"/>
      <c r="J73" s="5"/>
      <c r="K73" s="5">
        <v>228</v>
      </c>
      <c r="L73" s="5">
        <v>7</v>
      </c>
      <c r="M73" s="5">
        <v>3</v>
      </c>
      <c r="N73" s="5" t="s">
        <v>3</v>
      </c>
      <c r="O73" s="5">
        <v>2</v>
      </c>
      <c r="P73" s="5">
        <f>ROUND(Source!EQ65,O73)</f>
        <v>0</v>
      </c>
      <c r="Q73" s="5"/>
      <c r="R73" s="5"/>
      <c r="S73" s="5"/>
      <c r="T73" s="5"/>
      <c r="U73" s="5"/>
      <c r="V73" s="5"/>
      <c r="W73" s="5">
        <v>0</v>
      </c>
      <c r="X73" s="5">
        <v>1</v>
      </c>
      <c r="Y73" s="5">
        <v>0</v>
      </c>
      <c r="Z73" s="5">
        <v>0</v>
      </c>
      <c r="AA73" s="5">
        <v>1</v>
      </c>
      <c r="AB73" s="5">
        <v>0</v>
      </c>
    </row>
    <row r="74" spans="1:206" x14ac:dyDescent="0.2">
      <c r="A74" s="5">
        <v>50</v>
      </c>
      <c r="B74" s="5">
        <v>0</v>
      </c>
      <c r="C74" s="5">
        <v>0</v>
      </c>
      <c r="D74" s="5">
        <v>1</v>
      </c>
      <c r="E74" s="5">
        <v>216</v>
      </c>
      <c r="F74" s="5">
        <f>ROUND(Source!AP65,O74)</f>
        <v>0</v>
      </c>
      <c r="G74" s="5" t="s">
        <v>59</v>
      </c>
      <c r="H74" s="5" t="s">
        <v>60</v>
      </c>
      <c r="I74" s="5"/>
      <c r="J74" s="5"/>
      <c r="K74" s="5">
        <v>216</v>
      </c>
      <c r="L74" s="5">
        <v>8</v>
      </c>
      <c r="M74" s="5">
        <v>3</v>
      </c>
      <c r="N74" s="5" t="s">
        <v>3</v>
      </c>
      <c r="O74" s="5">
        <v>2</v>
      </c>
      <c r="P74" s="5">
        <f>ROUND(Source!EH65,O74)</f>
        <v>0</v>
      </c>
      <c r="Q74" s="5"/>
      <c r="R74" s="5"/>
      <c r="S74" s="5"/>
      <c r="T74" s="5"/>
      <c r="U74" s="5"/>
      <c r="V74" s="5"/>
      <c r="W74" s="5">
        <v>0</v>
      </c>
      <c r="X74" s="5">
        <v>1</v>
      </c>
      <c r="Y74" s="5">
        <v>0</v>
      </c>
      <c r="Z74" s="5">
        <v>0</v>
      </c>
      <c r="AA74" s="5">
        <v>1</v>
      </c>
      <c r="AB74" s="5">
        <v>0</v>
      </c>
    </row>
    <row r="75" spans="1:206" x14ac:dyDescent="0.2">
      <c r="A75" s="5">
        <v>50</v>
      </c>
      <c r="B75" s="5">
        <v>0</v>
      </c>
      <c r="C75" s="5">
        <v>0</v>
      </c>
      <c r="D75" s="5">
        <v>1</v>
      </c>
      <c r="E75" s="5">
        <v>223</v>
      </c>
      <c r="F75" s="5">
        <f>ROUND(Source!AQ65,O75)</f>
        <v>0</v>
      </c>
      <c r="G75" s="5" t="s">
        <v>61</v>
      </c>
      <c r="H75" s="5" t="s">
        <v>62</v>
      </c>
      <c r="I75" s="5"/>
      <c r="J75" s="5"/>
      <c r="K75" s="5">
        <v>223</v>
      </c>
      <c r="L75" s="5">
        <v>9</v>
      </c>
      <c r="M75" s="5">
        <v>3</v>
      </c>
      <c r="N75" s="5" t="s">
        <v>3</v>
      </c>
      <c r="O75" s="5">
        <v>2</v>
      </c>
      <c r="P75" s="5">
        <f>ROUND(Source!EI65,O75)</f>
        <v>0</v>
      </c>
      <c r="Q75" s="5"/>
      <c r="R75" s="5"/>
      <c r="S75" s="5"/>
      <c r="T75" s="5"/>
      <c r="U75" s="5"/>
      <c r="V75" s="5"/>
      <c r="W75" s="5">
        <v>0</v>
      </c>
      <c r="X75" s="5">
        <v>1</v>
      </c>
      <c r="Y75" s="5">
        <v>0</v>
      </c>
      <c r="Z75" s="5">
        <v>0</v>
      </c>
      <c r="AA75" s="5">
        <v>1</v>
      </c>
      <c r="AB75" s="5">
        <v>0</v>
      </c>
    </row>
    <row r="76" spans="1:206" x14ac:dyDescent="0.2">
      <c r="A76" s="5">
        <v>50</v>
      </c>
      <c r="B76" s="5">
        <v>0</v>
      </c>
      <c r="C76" s="5">
        <v>0</v>
      </c>
      <c r="D76" s="5">
        <v>1</v>
      </c>
      <c r="E76" s="5">
        <v>229</v>
      </c>
      <c r="F76" s="5">
        <f>ROUND(Source!AZ65,O76)</f>
        <v>0</v>
      </c>
      <c r="G76" s="5" t="s">
        <v>63</v>
      </c>
      <c r="H76" s="5" t="s">
        <v>64</v>
      </c>
      <c r="I76" s="5"/>
      <c r="J76" s="5"/>
      <c r="K76" s="5">
        <v>229</v>
      </c>
      <c r="L76" s="5">
        <v>10</v>
      </c>
      <c r="M76" s="5">
        <v>3</v>
      </c>
      <c r="N76" s="5" t="s">
        <v>3</v>
      </c>
      <c r="O76" s="5">
        <v>2</v>
      </c>
      <c r="P76" s="5">
        <f>ROUND(Source!ER65,O76)</f>
        <v>0</v>
      </c>
      <c r="Q76" s="5"/>
      <c r="R76" s="5"/>
      <c r="S76" s="5"/>
      <c r="T76" s="5"/>
      <c r="U76" s="5"/>
      <c r="V76" s="5"/>
      <c r="W76" s="5">
        <v>0</v>
      </c>
      <c r="X76" s="5">
        <v>1</v>
      </c>
      <c r="Y76" s="5">
        <v>0</v>
      </c>
      <c r="Z76" s="5">
        <v>0</v>
      </c>
      <c r="AA76" s="5">
        <v>1</v>
      </c>
      <c r="AB76" s="5">
        <v>0</v>
      </c>
    </row>
    <row r="77" spans="1:206" x14ac:dyDescent="0.2">
      <c r="A77" s="5">
        <v>50</v>
      </c>
      <c r="B77" s="5">
        <v>0</v>
      </c>
      <c r="C77" s="5">
        <v>0</v>
      </c>
      <c r="D77" s="5">
        <v>1</v>
      </c>
      <c r="E77" s="5">
        <v>203</v>
      </c>
      <c r="F77" s="5">
        <f>ROUND(Source!Q65,O77)</f>
        <v>1979.04</v>
      </c>
      <c r="G77" s="5" t="s">
        <v>65</v>
      </c>
      <c r="H77" s="5" t="s">
        <v>66</v>
      </c>
      <c r="I77" s="5"/>
      <c r="J77" s="5"/>
      <c r="K77" s="5">
        <v>203</v>
      </c>
      <c r="L77" s="5">
        <v>11</v>
      </c>
      <c r="M77" s="5">
        <v>3</v>
      </c>
      <c r="N77" s="5" t="s">
        <v>3</v>
      </c>
      <c r="O77" s="5">
        <v>2</v>
      </c>
      <c r="P77" s="5">
        <f>ROUND(Source!DI65,O77)</f>
        <v>23036.03</v>
      </c>
      <c r="Q77" s="5"/>
      <c r="R77" s="5"/>
      <c r="S77" s="5"/>
      <c r="T77" s="5"/>
      <c r="U77" s="5"/>
      <c r="V77" s="5"/>
      <c r="W77" s="5">
        <v>1979.04</v>
      </c>
      <c r="X77" s="5">
        <v>1</v>
      </c>
      <c r="Y77" s="5">
        <v>1979.04</v>
      </c>
      <c r="Z77" s="5">
        <v>23036.03</v>
      </c>
      <c r="AA77" s="5">
        <v>1</v>
      </c>
      <c r="AB77" s="5">
        <v>23036.03</v>
      </c>
    </row>
    <row r="78" spans="1:206" x14ac:dyDescent="0.2">
      <c r="A78" s="5">
        <v>50</v>
      </c>
      <c r="B78" s="5">
        <v>0</v>
      </c>
      <c r="C78" s="5">
        <v>0</v>
      </c>
      <c r="D78" s="5">
        <v>1</v>
      </c>
      <c r="E78" s="5">
        <v>231</v>
      </c>
      <c r="F78" s="5">
        <f>ROUND(Source!BB65,O78)</f>
        <v>0</v>
      </c>
      <c r="G78" s="5" t="s">
        <v>67</v>
      </c>
      <c r="H78" s="5" t="s">
        <v>68</v>
      </c>
      <c r="I78" s="5"/>
      <c r="J78" s="5"/>
      <c r="K78" s="5">
        <v>231</v>
      </c>
      <c r="L78" s="5">
        <v>12</v>
      </c>
      <c r="M78" s="5">
        <v>3</v>
      </c>
      <c r="N78" s="5" t="s">
        <v>3</v>
      </c>
      <c r="O78" s="5">
        <v>2</v>
      </c>
      <c r="P78" s="5">
        <f>ROUND(Source!ET65,O78)</f>
        <v>0</v>
      </c>
      <c r="Q78" s="5"/>
      <c r="R78" s="5"/>
      <c r="S78" s="5"/>
      <c r="T78" s="5"/>
      <c r="U78" s="5"/>
      <c r="V78" s="5"/>
      <c r="W78" s="5">
        <v>0</v>
      </c>
      <c r="X78" s="5">
        <v>1</v>
      </c>
      <c r="Y78" s="5">
        <v>0</v>
      </c>
      <c r="Z78" s="5">
        <v>0</v>
      </c>
      <c r="AA78" s="5">
        <v>1</v>
      </c>
      <c r="AB78" s="5">
        <v>0</v>
      </c>
    </row>
    <row r="79" spans="1:206" x14ac:dyDescent="0.2">
      <c r="A79" s="5">
        <v>50</v>
      </c>
      <c r="B79" s="5">
        <v>0</v>
      </c>
      <c r="C79" s="5">
        <v>0</v>
      </c>
      <c r="D79" s="5">
        <v>1</v>
      </c>
      <c r="E79" s="5">
        <v>204</v>
      </c>
      <c r="F79" s="5">
        <f>ROUND(Source!R65,O79)</f>
        <v>100.96</v>
      </c>
      <c r="G79" s="5" t="s">
        <v>69</v>
      </c>
      <c r="H79" s="5" t="s">
        <v>70</v>
      </c>
      <c r="I79" s="5"/>
      <c r="J79" s="5"/>
      <c r="K79" s="5">
        <v>204</v>
      </c>
      <c r="L79" s="5">
        <v>13</v>
      </c>
      <c r="M79" s="5">
        <v>3</v>
      </c>
      <c r="N79" s="5" t="s">
        <v>3</v>
      </c>
      <c r="O79" s="5">
        <v>2</v>
      </c>
      <c r="P79" s="5">
        <f>ROUND(Source!DJ65,O79)</f>
        <v>5620.44</v>
      </c>
      <c r="Q79" s="5"/>
      <c r="R79" s="5"/>
      <c r="S79" s="5"/>
      <c r="T79" s="5"/>
      <c r="U79" s="5"/>
      <c r="V79" s="5"/>
      <c r="W79" s="5">
        <v>100.96</v>
      </c>
      <c r="X79" s="5">
        <v>1</v>
      </c>
      <c r="Y79" s="5">
        <v>100.96</v>
      </c>
      <c r="Z79" s="5">
        <v>5620.44</v>
      </c>
      <c r="AA79" s="5">
        <v>1</v>
      </c>
      <c r="AB79" s="5">
        <v>5620.44</v>
      </c>
    </row>
    <row r="80" spans="1:206" x14ac:dyDescent="0.2">
      <c r="A80" s="5">
        <v>50</v>
      </c>
      <c r="B80" s="5">
        <v>0</v>
      </c>
      <c r="C80" s="5">
        <v>0</v>
      </c>
      <c r="D80" s="5">
        <v>1</v>
      </c>
      <c r="E80" s="5">
        <v>205</v>
      </c>
      <c r="F80" s="5">
        <f>ROUND(Source!S65,O80)</f>
        <v>1139.9100000000001</v>
      </c>
      <c r="G80" s="5" t="s">
        <v>71</v>
      </c>
      <c r="H80" s="5" t="s">
        <v>72</v>
      </c>
      <c r="I80" s="5"/>
      <c r="J80" s="5"/>
      <c r="K80" s="5">
        <v>205</v>
      </c>
      <c r="L80" s="5">
        <v>14</v>
      </c>
      <c r="M80" s="5">
        <v>3</v>
      </c>
      <c r="N80" s="5" t="s">
        <v>3</v>
      </c>
      <c r="O80" s="5">
        <v>2</v>
      </c>
      <c r="P80" s="5">
        <f>ROUND(Source!DK65,O80)</f>
        <v>63458.79</v>
      </c>
      <c r="Q80" s="5"/>
      <c r="R80" s="5"/>
      <c r="S80" s="5"/>
      <c r="T80" s="5"/>
      <c r="U80" s="5"/>
      <c r="V80" s="5"/>
      <c r="W80" s="5">
        <v>1139.9100000000001</v>
      </c>
      <c r="X80" s="5">
        <v>1</v>
      </c>
      <c r="Y80" s="5">
        <v>1139.9100000000001</v>
      </c>
      <c r="Z80" s="5">
        <v>63458.79</v>
      </c>
      <c r="AA80" s="5">
        <v>1</v>
      </c>
      <c r="AB80" s="5">
        <v>63458.79</v>
      </c>
    </row>
    <row r="81" spans="1:28" x14ac:dyDescent="0.2">
      <c r="A81" s="5">
        <v>50</v>
      </c>
      <c r="B81" s="5">
        <v>0</v>
      </c>
      <c r="C81" s="5">
        <v>0</v>
      </c>
      <c r="D81" s="5">
        <v>1</v>
      </c>
      <c r="E81" s="5">
        <v>232</v>
      </c>
      <c r="F81" s="5">
        <f>ROUND(Source!BC65,O81)</f>
        <v>0</v>
      </c>
      <c r="G81" s="5" t="s">
        <v>73</v>
      </c>
      <c r="H81" s="5" t="s">
        <v>74</v>
      </c>
      <c r="I81" s="5"/>
      <c r="J81" s="5"/>
      <c r="K81" s="5">
        <v>232</v>
      </c>
      <c r="L81" s="5">
        <v>15</v>
      </c>
      <c r="M81" s="5">
        <v>3</v>
      </c>
      <c r="N81" s="5" t="s">
        <v>3</v>
      </c>
      <c r="O81" s="5">
        <v>2</v>
      </c>
      <c r="P81" s="5">
        <f>ROUND(Source!EU65,O81)</f>
        <v>0</v>
      </c>
      <c r="Q81" s="5"/>
      <c r="R81" s="5"/>
      <c r="S81" s="5"/>
      <c r="T81" s="5"/>
      <c r="U81" s="5"/>
      <c r="V81" s="5"/>
      <c r="W81" s="5">
        <v>0</v>
      </c>
      <c r="X81" s="5">
        <v>1</v>
      </c>
      <c r="Y81" s="5">
        <v>0</v>
      </c>
      <c r="Z81" s="5">
        <v>0</v>
      </c>
      <c r="AA81" s="5">
        <v>1</v>
      </c>
      <c r="AB81" s="5">
        <v>0</v>
      </c>
    </row>
    <row r="82" spans="1:28" x14ac:dyDescent="0.2">
      <c r="A82" s="5">
        <v>50</v>
      </c>
      <c r="B82" s="5">
        <v>0</v>
      </c>
      <c r="C82" s="5">
        <v>0</v>
      </c>
      <c r="D82" s="5">
        <v>1</v>
      </c>
      <c r="E82" s="5">
        <v>214</v>
      </c>
      <c r="F82" s="5">
        <f>ROUND(Source!AS65,O82)</f>
        <v>0</v>
      </c>
      <c r="G82" s="5" t="s">
        <v>75</v>
      </c>
      <c r="H82" s="5" t="s">
        <v>76</v>
      </c>
      <c r="I82" s="5"/>
      <c r="J82" s="5"/>
      <c r="K82" s="5">
        <v>214</v>
      </c>
      <c r="L82" s="5">
        <v>16</v>
      </c>
      <c r="M82" s="5">
        <v>3</v>
      </c>
      <c r="N82" s="5" t="s">
        <v>3</v>
      </c>
      <c r="O82" s="5">
        <v>2</v>
      </c>
      <c r="P82" s="5">
        <f>ROUND(Source!EK65,O82)</f>
        <v>0</v>
      </c>
      <c r="Q82" s="5"/>
      <c r="R82" s="5"/>
      <c r="S82" s="5"/>
      <c r="T82" s="5"/>
      <c r="U82" s="5"/>
      <c r="V82" s="5"/>
      <c r="W82" s="5">
        <v>0</v>
      </c>
      <c r="X82" s="5">
        <v>1</v>
      </c>
      <c r="Y82" s="5">
        <v>0</v>
      </c>
      <c r="Z82" s="5">
        <v>0</v>
      </c>
      <c r="AA82" s="5">
        <v>1</v>
      </c>
      <c r="AB82" s="5">
        <v>0</v>
      </c>
    </row>
    <row r="83" spans="1:28" x14ac:dyDescent="0.2">
      <c r="A83" s="5">
        <v>50</v>
      </c>
      <c r="B83" s="5">
        <v>0</v>
      </c>
      <c r="C83" s="5">
        <v>0</v>
      </c>
      <c r="D83" s="5">
        <v>1</v>
      </c>
      <c r="E83" s="5">
        <v>215</v>
      </c>
      <c r="F83" s="5">
        <f>ROUND(Source!AT65,O83)</f>
        <v>0</v>
      </c>
      <c r="G83" s="5" t="s">
        <v>77</v>
      </c>
      <c r="H83" s="5" t="s">
        <v>78</v>
      </c>
      <c r="I83" s="5"/>
      <c r="J83" s="5"/>
      <c r="K83" s="5">
        <v>215</v>
      </c>
      <c r="L83" s="5">
        <v>17</v>
      </c>
      <c r="M83" s="5">
        <v>3</v>
      </c>
      <c r="N83" s="5" t="s">
        <v>3</v>
      </c>
      <c r="O83" s="5">
        <v>2</v>
      </c>
      <c r="P83" s="5">
        <f>ROUND(Source!EL65,O83)</f>
        <v>0</v>
      </c>
      <c r="Q83" s="5"/>
      <c r="R83" s="5"/>
      <c r="S83" s="5"/>
      <c r="T83" s="5"/>
      <c r="U83" s="5"/>
      <c r="V83" s="5"/>
      <c r="W83" s="5">
        <v>0</v>
      </c>
      <c r="X83" s="5">
        <v>1</v>
      </c>
      <c r="Y83" s="5">
        <v>0</v>
      </c>
      <c r="Z83" s="5">
        <v>0</v>
      </c>
      <c r="AA83" s="5">
        <v>1</v>
      </c>
      <c r="AB83" s="5">
        <v>0</v>
      </c>
    </row>
    <row r="84" spans="1:28" x14ac:dyDescent="0.2">
      <c r="A84" s="5">
        <v>50</v>
      </c>
      <c r="B84" s="5">
        <v>0</v>
      </c>
      <c r="C84" s="5">
        <v>0</v>
      </c>
      <c r="D84" s="5">
        <v>1</v>
      </c>
      <c r="E84" s="5">
        <v>217</v>
      </c>
      <c r="F84" s="5">
        <f>ROUND(Source!AU65,O84)</f>
        <v>4534.38</v>
      </c>
      <c r="G84" s="5" t="s">
        <v>79</v>
      </c>
      <c r="H84" s="5" t="s">
        <v>80</v>
      </c>
      <c r="I84" s="5"/>
      <c r="J84" s="5"/>
      <c r="K84" s="5">
        <v>217</v>
      </c>
      <c r="L84" s="5">
        <v>18</v>
      </c>
      <c r="M84" s="5">
        <v>3</v>
      </c>
      <c r="N84" s="5" t="s">
        <v>3</v>
      </c>
      <c r="O84" s="5">
        <v>2</v>
      </c>
      <c r="P84" s="5">
        <f>ROUND(Source!EM65,O84)</f>
        <v>165292.20000000001</v>
      </c>
      <c r="Q84" s="5"/>
      <c r="R84" s="5"/>
      <c r="S84" s="5"/>
      <c r="T84" s="5"/>
      <c r="U84" s="5"/>
      <c r="V84" s="5"/>
      <c r="W84" s="5">
        <v>4534.38</v>
      </c>
      <c r="X84" s="5">
        <v>1</v>
      </c>
      <c r="Y84" s="5">
        <v>4534.38</v>
      </c>
      <c r="Z84" s="5">
        <v>165292.20000000001</v>
      </c>
      <c r="AA84" s="5">
        <v>1</v>
      </c>
      <c r="AB84" s="5">
        <v>165292.20000000001</v>
      </c>
    </row>
    <row r="85" spans="1:28" x14ac:dyDescent="0.2">
      <c r="A85" s="5">
        <v>50</v>
      </c>
      <c r="B85" s="5">
        <v>0</v>
      </c>
      <c r="C85" s="5">
        <v>0</v>
      </c>
      <c r="D85" s="5">
        <v>1</v>
      </c>
      <c r="E85" s="5">
        <v>230</v>
      </c>
      <c r="F85" s="5">
        <f>ROUND(Source!BA65,O85)</f>
        <v>0</v>
      </c>
      <c r="G85" s="5" t="s">
        <v>81</v>
      </c>
      <c r="H85" s="5" t="s">
        <v>82</v>
      </c>
      <c r="I85" s="5"/>
      <c r="J85" s="5"/>
      <c r="K85" s="5">
        <v>230</v>
      </c>
      <c r="L85" s="5">
        <v>19</v>
      </c>
      <c r="M85" s="5">
        <v>3</v>
      </c>
      <c r="N85" s="5" t="s">
        <v>3</v>
      </c>
      <c r="O85" s="5">
        <v>2</v>
      </c>
      <c r="P85" s="5">
        <f>ROUND(Source!ES65,O85)</f>
        <v>0</v>
      </c>
      <c r="Q85" s="5"/>
      <c r="R85" s="5"/>
      <c r="S85" s="5"/>
      <c r="T85" s="5"/>
      <c r="U85" s="5"/>
      <c r="V85" s="5"/>
      <c r="W85" s="5">
        <v>0</v>
      </c>
      <c r="X85" s="5">
        <v>1</v>
      </c>
      <c r="Y85" s="5">
        <v>0</v>
      </c>
      <c r="Z85" s="5">
        <v>0</v>
      </c>
      <c r="AA85" s="5">
        <v>1</v>
      </c>
      <c r="AB85" s="5">
        <v>0</v>
      </c>
    </row>
    <row r="86" spans="1:28" x14ac:dyDescent="0.2">
      <c r="A86" s="5">
        <v>50</v>
      </c>
      <c r="B86" s="5">
        <v>0</v>
      </c>
      <c r="C86" s="5">
        <v>0</v>
      </c>
      <c r="D86" s="5">
        <v>1</v>
      </c>
      <c r="E86" s="5">
        <v>206</v>
      </c>
      <c r="F86" s="5">
        <f>ROUND(Source!T65,O86)</f>
        <v>0</v>
      </c>
      <c r="G86" s="5" t="s">
        <v>83</v>
      </c>
      <c r="H86" s="5" t="s">
        <v>84</v>
      </c>
      <c r="I86" s="5"/>
      <c r="J86" s="5"/>
      <c r="K86" s="5">
        <v>206</v>
      </c>
      <c r="L86" s="5">
        <v>20</v>
      </c>
      <c r="M86" s="5">
        <v>3</v>
      </c>
      <c r="N86" s="5" t="s">
        <v>3</v>
      </c>
      <c r="O86" s="5">
        <v>2</v>
      </c>
      <c r="P86" s="5">
        <f>ROUND(Source!DL65,O86)</f>
        <v>0</v>
      </c>
      <c r="Q86" s="5"/>
      <c r="R86" s="5"/>
      <c r="S86" s="5"/>
      <c r="T86" s="5"/>
      <c r="U86" s="5"/>
      <c r="V86" s="5"/>
      <c r="W86" s="5">
        <v>0</v>
      </c>
      <c r="X86" s="5">
        <v>1</v>
      </c>
      <c r="Y86" s="5">
        <v>0</v>
      </c>
      <c r="Z86" s="5">
        <v>0</v>
      </c>
      <c r="AA86" s="5">
        <v>1</v>
      </c>
      <c r="AB86" s="5">
        <v>0</v>
      </c>
    </row>
    <row r="87" spans="1:28" x14ac:dyDescent="0.2">
      <c r="A87" s="5">
        <v>50</v>
      </c>
      <c r="B87" s="5">
        <v>0</v>
      </c>
      <c r="C87" s="5">
        <v>0</v>
      </c>
      <c r="D87" s="5">
        <v>1</v>
      </c>
      <c r="E87" s="5">
        <v>207</v>
      </c>
      <c r="F87" s="5">
        <f>Source!U65</f>
        <v>74.103999999999999</v>
      </c>
      <c r="G87" s="5" t="s">
        <v>85</v>
      </c>
      <c r="H87" s="5" t="s">
        <v>86</v>
      </c>
      <c r="I87" s="5"/>
      <c r="J87" s="5"/>
      <c r="K87" s="5">
        <v>207</v>
      </c>
      <c r="L87" s="5">
        <v>21</v>
      </c>
      <c r="M87" s="5">
        <v>3</v>
      </c>
      <c r="N87" s="5" t="s">
        <v>3</v>
      </c>
      <c r="O87" s="5">
        <v>-1</v>
      </c>
      <c r="P87" s="5">
        <f>Source!DM65</f>
        <v>74.103999999999999</v>
      </c>
      <c r="Q87" s="5"/>
      <c r="R87" s="5"/>
      <c r="S87" s="5"/>
      <c r="T87" s="5"/>
      <c r="U87" s="5"/>
      <c r="V87" s="5"/>
      <c r="W87" s="5">
        <v>74.103999999999999</v>
      </c>
      <c r="X87" s="5">
        <v>1</v>
      </c>
      <c r="Y87" s="5">
        <v>74.103999999999999</v>
      </c>
      <c r="Z87" s="5">
        <v>74.103999999999999</v>
      </c>
      <c r="AA87" s="5">
        <v>1</v>
      </c>
      <c r="AB87" s="5">
        <v>74.103999999999999</v>
      </c>
    </row>
    <row r="88" spans="1:28" x14ac:dyDescent="0.2">
      <c r="A88" s="5">
        <v>50</v>
      </c>
      <c r="B88" s="5">
        <v>0</v>
      </c>
      <c r="C88" s="5">
        <v>0</v>
      </c>
      <c r="D88" s="5">
        <v>1</v>
      </c>
      <c r="E88" s="5">
        <v>208</v>
      </c>
      <c r="F88" s="5">
        <f>Source!V65</f>
        <v>0</v>
      </c>
      <c r="G88" s="5" t="s">
        <v>87</v>
      </c>
      <c r="H88" s="5" t="s">
        <v>88</v>
      </c>
      <c r="I88" s="5"/>
      <c r="J88" s="5"/>
      <c r="K88" s="5">
        <v>208</v>
      </c>
      <c r="L88" s="5">
        <v>22</v>
      </c>
      <c r="M88" s="5">
        <v>3</v>
      </c>
      <c r="N88" s="5" t="s">
        <v>3</v>
      </c>
      <c r="O88" s="5">
        <v>-1</v>
      </c>
      <c r="P88" s="5">
        <f>Source!DN65</f>
        <v>0</v>
      </c>
      <c r="Q88" s="5"/>
      <c r="R88" s="5"/>
      <c r="S88" s="5"/>
      <c r="T88" s="5"/>
      <c r="U88" s="5"/>
      <c r="V88" s="5"/>
      <c r="W88" s="5">
        <v>0</v>
      </c>
      <c r="X88" s="5">
        <v>1</v>
      </c>
      <c r="Y88" s="5">
        <v>0</v>
      </c>
      <c r="Z88" s="5">
        <v>0</v>
      </c>
      <c r="AA88" s="5">
        <v>1</v>
      </c>
      <c r="AB88" s="5">
        <v>0</v>
      </c>
    </row>
    <row r="89" spans="1:28" x14ac:dyDescent="0.2">
      <c r="A89" s="5">
        <v>50</v>
      </c>
      <c r="B89" s="5">
        <v>0</v>
      </c>
      <c r="C89" s="5">
        <v>0</v>
      </c>
      <c r="D89" s="5">
        <v>1</v>
      </c>
      <c r="E89" s="5">
        <v>209</v>
      </c>
      <c r="F89" s="5">
        <f>ROUND(Source!W65,O89)</f>
        <v>0</v>
      </c>
      <c r="G89" s="5" t="s">
        <v>89</v>
      </c>
      <c r="H89" s="5" t="s">
        <v>90</v>
      </c>
      <c r="I89" s="5"/>
      <c r="J89" s="5"/>
      <c r="K89" s="5">
        <v>209</v>
      </c>
      <c r="L89" s="5">
        <v>23</v>
      </c>
      <c r="M89" s="5">
        <v>3</v>
      </c>
      <c r="N89" s="5" t="s">
        <v>3</v>
      </c>
      <c r="O89" s="5">
        <v>2</v>
      </c>
      <c r="P89" s="5">
        <f>ROUND(Source!DO65,O89)</f>
        <v>0</v>
      </c>
      <c r="Q89" s="5"/>
      <c r="R89" s="5"/>
      <c r="S89" s="5"/>
      <c r="T89" s="5"/>
      <c r="U89" s="5"/>
      <c r="V89" s="5"/>
      <c r="W89" s="5">
        <v>0</v>
      </c>
      <c r="X89" s="5">
        <v>1</v>
      </c>
      <c r="Y89" s="5">
        <v>0</v>
      </c>
      <c r="Z89" s="5">
        <v>0</v>
      </c>
      <c r="AA89" s="5">
        <v>1</v>
      </c>
      <c r="AB89" s="5">
        <v>0</v>
      </c>
    </row>
    <row r="90" spans="1:28" x14ac:dyDescent="0.2">
      <c r="A90" s="5">
        <v>50</v>
      </c>
      <c r="B90" s="5">
        <v>0</v>
      </c>
      <c r="C90" s="5">
        <v>0</v>
      </c>
      <c r="D90" s="5">
        <v>1</v>
      </c>
      <c r="E90" s="5">
        <v>233</v>
      </c>
      <c r="F90" s="5">
        <f>ROUND(Source!BD65,O90)</f>
        <v>0</v>
      </c>
      <c r="G90" s="5" t="s">
        <v>91</v>
      </c>
      <c r="H90" s="5" t="s">
        <v>92</v>
      </c>
      <c r="I90" s="5"/>
      <c r="J90" s="5"/>
      <c r="K90" s="5">
        <v>233</v>
      </c>
      <c r="L90" s="5">
        <v>24</v>
      </c>
      <c r="M90" s="5">
        <v>3</v>
      </c>
      <c r="N90" s="5" t="s">
        <v>3</v>
      </c>
      <c r="O90" s="5">
        <v>2</v>
      </c>
      <c r="P90" s="5">
        <f>ROUND(Source!EV65,O90)</f>
        <v>0</v>
      </c>
      <c r="Q90" s="5"/>
      <c r="R90" s="5"/>
      <c r="S90" s="5"/>
      <c r="T90" s="5"/>
      <c r="U90" s="5"/>
      <c r="V90" s="5"/>
      <c r="W90" s="5">
        <v>0</v>
      </c>
      <c r="X90" s="5">
        <v>1</v>
      </c>
      <c r="Y90" s="5">
        <v>0</v>
      </c>
      <c r="Z90" s="5">
        <v>0</v>
      </c>
      <c r="AA90" s="5">
        <v>1</v>
      </c>
      <c r="AB90" s="5">
        <v>0</v>
      </c>
    </row>
    <row r="91" spans="1:28" x14ac:dyDescent="0.2">
      <c r="A91" s="5">
        <v>50</v>
      </c>
      <c r="B91" s="5">
        <v>0</v>
      </c>
      <c r="C91" s="5">
        <v>0</v>
      </c>
      <c r="D91" s="5">
        <v>1</v>
      </c>
      <c r="E91" s="5">
        <v>210</v>
      </c>
      <c r="F91" s="5">
        <f>ROUND(Source!X65,O91)</f>
        <v>939.44</v>
      </c>
      <c r="G91" s="5" t="s">
        <v>93</v>
      </c>
      <c r="H91" s="5" t="s">
        <v>94</v>
      </c>
      <c r="I91" s="5"/>
      <c r="J91" s="5"/>
      <c r="K91" s="5">
        <v>210</v>
      </c>
      <c r="L91" s="5">
        <v>25</v>
      </c>
      <c r="M91" s="5">
        <v>3</v>
      </c>
      <c r="N91" s="5" t="s">
        <v>3</v>
      </c>
      <c r="O91" s="5">
        <v>2</v>
      </c>
      <c r="P91" s="5">
        <f>ROUND(Source!DP65,O91)</f>
        <v>52298.93</v>
      </c>
      <c r="Q91" s="5"/>
      <c r="R91" s="5"/>
      <c r="S91" s="5"/>
      <c r="T91" s="5"/>
      <c r="U91" s="5"/>
      <c r="V91" s="5"/>
      <c r="W91" s="5">
        <v>939.44</v>
      </c>
      <c r="X91" s="5">
        <v>1</v>
      </c>
      <c r="Y91" s="5">
        <v>939.44</v>
      </c>
      <c r="Z91" s="5">
        <v>52298.93</v>
      </c>
      <c r="AA91" s="5">
        <v>1</v>
      </c>
      <c r="AB91" s="5">
        <v>52298.93</v>
      </c>
    </row>
    <row r="92" spans="1:28" x14ac:dyDescent="0.2">
      <c r="A92" s="5">
        <v>50</v>
      </c>
      <c r="B92" s="5">
        <v>0</v>
      </c>
      <c r="C92" s="5">
        <v>0</v>
      </c>
      <c r="D92" s="5">
        <v>1</v>
      </c>
      <c r="E92" s="5">
        <v>211</v>
      </c>
      <c r="F92" s="5">
        <f>ROUND(Source!Y65,O92)</f>
        <v>475.99</v>
      </c>
      <c r="G92" s="5" t="s">
        <v>95</v>
      </c>
      <c r="H92" s="5" t="s">
        <v>96</v>
      </c>
      <c r="I92" s="5"/>
      <c r="J92" s="5"/>
      <c r="K92" s="5">
        <v>211</v>
      </c>
      <c r="L92" s="5">
        <v>26</v>
      </c>
      <c r="M92" s="5">
        <v>3</v>
      </c>
      <c r="N92" s="5" t="s">
        <v>3</v>
      </c>
      <c r="O92" s="5">
        <v>2</v>
      </c>
      <c r="P92" s="5">
        <f>ROUND(Source!DQ65,O92)</f>
        <v>26498.45</v>
      </c>
      <c r="Q92" s="5"/>
      <c r="R92" s="5"/>
      <c r="S92" s="5"/>
      <c r="T92" s="5"/>
      <c r="U92" s="5"/>
      <c r="V92" s="5"/>
      <c r="W92" s="5">
        <v>475.99</v>
      </c>
      <c r="X92" s="5">
        <v>1</v>
      </c>
      <c r="Y92" s="5">
        <v>475.99</v>
      </c>
      <c r="Z92" s="5">
        <v>26498.45</v>
      </c>
      <c r="AA92" s="5">
        <v>1</v>
      </c>
      <c r="AB92" s="5">
        <v>26498.45</v>
      </c>
    </row>
    <row r="93" spans="1:28" x14ac:dyDescent="0.2">
      <c r="A93" s="5">
        <v>50</v>
      </c>
      <c r="B93" s="5">
        <v>0</v>
      </c>
      <c r="C93" s="5">
        <v>0</v>
      </c>
      <c r="D93" s="5">
        <v>1</v>
      </c>
      <c r="E93" s="5">
        <v>224</v>
      </c>
      <c r="F93" s="5">
        <f>ROUND(Source!AR65,O93)</f>
        <v>4534.38</v>
      </c>
      <c r="G93" s="5" t="s">
        <v>97</v>
      </c>
      <c r="H93" s="5" t="s">
        <v>98</v>
      </c>
      <c r="I93" s="5"/>
      <c r="J93" s="5"/>
      <c r="K93" s="5">
        <v>224</v>
      </c>
      <c r="L93" s="5">
        <v>27</v>
      </c>
      <c r="M93" s="5">
        <v>3</v>
      </c>
      <c r="N93" s="5" t="s">
        <v>3</v>
      </c>
      <c r="O93" s="5">
        <v>2</v>
      </c>
      <c r="P93" s="5">
        <f>ROUND(Source!EJ65,O93)</f>
        <v>165292.20000000001</v>
      </c>
      <c r="Q93" s="5"/>
      <c r="R93" s="5"/>
      <c r="S93" s="5"/>
      <c r="T93" s="5"/>
      <c r="U93" s="5"/>
      <c r="V93" s="5"/>
      <c r="W93" s="5">
        <v>4534.38</v>
      </c>
      <c r="X93" s="5">
        <v>1</v>
      </c>
      <c r="Y93" s="5">
        <v>4534.38</v>
      </c>
      <c r="Z93" s="5">
        <v>165292.20000000001</v>
      </c>
      <c r="AA93" s="5">
        <v>1</v>
      </c>
      <c r="AB93" s="5">
        <v>165292.20000000001</v>
      </c>
    </row>
    <row r="95" spans="1:28" x14ac:dyDescent="0.2">
      <c r="A95">
        <v>71</v>
      </c>
      <c r="B95">
        <v>1</v>
      </c>
      <c r="D95">
        <v>86</v>
      </c>
      <c r="E95">
        <v>81497577</v>
      </c>
      <c r="F95" t="s">
        <v>3</v>
      </c>
      <c r="G95" t="s">
        <v>3</v>
      </c>
      <c r="H95">
        <v>-1</v>
      </c>
      <c r="I95">
        <v>-1</v>
      </c>
    </row>
    <row r="98" spans="1:50" x14ac:dyDescent="0.2">
      <c r="A98">
        <v>70</v>
      </c>
      <c r="B98">
        <v>1</v>
      </c>
      <c r="D98">
        <v>1</v>
      </c>
      <c r="E98" t="s">
        <v>99</v>
      </c>
      <c r="F98" t="s">
        <v>100</v>
      </c>
      <c r="G98">
        <v>0</v>
      </c>
      <c r="H98">
        <v>0</v>
      </c>
      <c r="I98" t="s">
        <v>3</v>
      </c>
      <c r="J98">
        <v>1</v>
      </c>
      <c r="K98">
        <v>0</v>
      </c>
      <c r="L98" t="s">
        <v>3</v>
      </c>
      <c r="M98" t="s">
        <v>3</v>
      </c>
      <c r="N98">
        <v>0</v>
      </c>
      <c r="O98">
        <v>0</v>
      </c>
      <c r="P98" t="s">
        <v>3</v>
      </c>
    </row>
    <row r="99" spans="1:50" x14ac:dyDescent="0.2">
      <c r="A99">
        <v>70</v>
      </c>
      <c r="B99">
        <v>1</v>
      </c>
      <c r="D99">
        <v>2</v>
      </c>
      <c r="E99" t="s">
        <v>101</v>
      </c>
      <c r="F99" t="s">
        <v>102</v>
      </c>
      <c r="G99">
        <v>1</v>
      </c>
      <c r="H99">
        <v>0</v>
      </c>
      <c r="I99" t="s">
        <v>3</v>
      </c>
      <c r="J99">
        <v>1</v>
      </c>
      <c r="K99">
        <v>0</v>
      </c>
      <c r="L99" t="s">
        <v>3</v>
      </c>
      <c r="M99" t="s">
        <v>3</v>
      </c>
      <c r="N99">
        <v>0</v>
      </c>
      <c r="O99">
        <v>1</v>
      </c>
      <c r="P99" t="s">
        <v>3</v>
      </c>
    </row>
    <row r="100" spans="1:50" x14ac:dyDescent="0.2">
      <c r="A100">
        <v>70</v>
      </c>
      <c r="B100">
        <v>1</v>
      </c>
      <c r="D100">
        <v>3</v>
      </c>
      <c r="E100" t="s">
        <v>103</v>
      </c>
      <c r="F100" t="s">
        <v>104</v>
      </c>
      <c r="G100">
        <v>1</v>
      </c>
      <c r="H100">
        <v>0</v>
      </c>
      <c r="I100" t="s">
        <v>3</v>
      </c>
      <c r="J100">
        <v>0</v>
      </c>
      <c r="K100">
        <v>0</v>
      </c>
      <c r="L100" t="s">
        <v>3</v>
      </c>
      <c r="M100" t="s">
        <v>3</v>
      </c>
      <c r="N100">
        <v>0</v>
      </c>
      <c r="O100">
        <v>1</v>
      </c>
      <c r="P100" t="s">
        <v>3</v>
      </c>
    </row>
    <row r="101" spans="1:50" x14ac:dyDescent="0.2">
      <c r="A101">
        <v>70</v>
      </c>
      <c r="B101">
        <v>1</v>
      </c>
      <c r="D101">
        <v>4</v>
      </c>
      <c r="E101" t="s">
        <v>105</v>
      </c>
      <c r="F101" t="s">
        <v>106</v>
      </c>
      <c r="G101">
        <v>1</v>
      </c>
      <c r="H101">
        <v>0</v>
      </c>
      <c r="I101" t="s">
        <v>3</v>
      </c>
      <c r="J101">
        <v>0</v>
      </c>
      <c r="K101">
        <v>0</v>
      </c>
      <c r="L101" t="s">
        <v>3</v>
      </c>
      <c r="M101" t="s">
        <v>3</v>
      </c>
      <c r="N101">
        <v>0</v>
      </c>
      <c r="O101">
        <v>1</v>
      </c>
      <c r="P101" t="s">
        <v>3</v>
      </c>
    </row>
    <row r="102" spans="1:50" x14ac:dyDescent="0.2">
      <c r="A102">
        <v>70</v>
      </c>
      <c r="B102">
        <v>1</v>
      </c>
      <c r="D102">
        <v>5</v>
      </c>
      <c r="E102" t="s">
        <v>107</v>
      </c>
      <c r="F102" t="s">
        <v>108</v>
      </c>
      <c r="G102">
        <v>0</v>
      </c>
      <c r="H102">
        <v>0</v>
      </c>
      <c r="I102" t="s">
        <v>3</v>
      </c>
      <c r="J102">
        <v>0</v>
      </c>
      <c r="K102">
        <v>0</v>
      </c>
      <c r="L102" t="s">
        <v>3</v>
      </c>
      <c r="M102" t="s">
        <v>3</v>
      </c>
      <c r="N102">
        <v>0</v>
      </c>
      <c r="O102">
        <v>0</v>
      </c>
      <c r="P102" t="s">
        <v>3</v>
      </c>
    </row>
    <row r="103" spans="1:50" x14ac:dyDescent="0.2">
      <c r="A103">
        <v>70</v>
      </c>
      <c r="B103">
        <v>1</v>
      </c>
      <c r="D103">
        <v>6</v>
      </c>
      <c r="E103" t="s">
        <v>109</v>
      </c>
      <c r="F103" t="s">
        <v>110</v>
      </c>
      <c r="G103">
        <v>0</v>
      </c>
      <c r="H103">
        <v>0</v>
      </c>
      <c r="I103" t="s">
        <v>3</v>
      </c>
      <c r="J103">
        <v>0</v>
      </c>
      <c r="K103">
        <v>0</v>
      </c>
      <c r="L103" t="s">
        <v>3</v>
      </c>
      <c r="M103" t="s">
        <v>3</v>
      </c>
      <c r="N103">
        <v>0</v>
      </c>
      <c r="O103">
        <v>0</v>
      </c>
      <c r="P103" t="s">
        <v>3</v>
      </c>
    </row>
    <row r="105" spans="1:50" x14ac:dyDescent="0.2">
      <c r="A105">
        <v>-1</v>
      </c>
    </row>
    <row r="107" spans="1:50" x14ac:dyDescent="0.2">
      <c r="A107" s="4">
        <v>75</v>
      </c>
      <c r="B107" s="4" t="s">
        <v>111</v>
      </c>
      <c r="C107" s="4">
        <v>2025</v>
      </c>
      <c r="D107" s="4">
        <v>0</v>
      </c>
      <c r="E107" s="4">
        <v>10</v>
      </c>
      <c r="F107" s="4"/>
      <c r="G107" s="4">
        <v>0</v>
      </c>
      <c r="H107" s="4">
        <v>1</v>
      </c>
      <c r="I107" s="4">
        <v>1</v>
      </c>
      <c r="J107" s="4">
        <v>3</v>
      </c>
      <c r="K107" s="4">
        <v>0</v>
      </c>
      <c r="L107" s="4">
        <v>0</v>
      </c>
      <c r="M107" s="4">
        <v>1</v>
      </c>
      <c r="N107" s="4">
        <v>83381994</v>
      </c>
      <c r="O107" s="4">
        <v>1</v>
      </c>
    </row>
    <row r="108" spans="1:50" x14ac:dyDescent="0.2">
      <c r="A108" s="6">
        <v>1</v>
      </c>
      <c r="B108" s="6" t="s">
        <v>112</v>
      </c>
      <c r="C108" s="6" t="s">
        <v>113</v>
      </c>
      <c r="D108" s="6">
        <v>2025</v>
      </c>
      <c r="E108" s="6">
        <v>10</v>
      </c>
      <c r="F108" s="6">
        <v>1</v>
      </c>
      <c r="G108" s="6">
        <v>1</v>
      </c>
      <c r="H108" s="6">
        <v>0</v>
      </c>
      <c r="I108" s="6">
        <v>2</v>
      </c>
      <c r="J108" s="6">
        <v>1</v>
      </c>
      <c r="K108" s="6">
        <v>9.86</v>
      </c>
      <c r="L108" s="6">
        <v>7.66</v>
      </c>
      <c r="M108" s="6">
        <v>1</v>
      </c>
      <c r="N108" s="6">
        <v>1</v>
      </c>
      <c r="O108" s="6">
        <v>9.86</v>
      </c>
      <c r="P108" s="6">
        <v>7.66</v>
      </c>
      <c r="Q108" s="6">
        <v>1</v>
      </c>
      <c r="R108" s="6" t="s">
        <v>3</v>
      </c>
      <c r="S108" s="6" t="s">
        <v>3</v>
      </c>
      <c r="T108" s="6" t="s">
        <v>3</v>
      </c>
      <c r="U108" s="6" t="s">
        <v>3</v>
      </c>
      <c r="V108" s="6" t="s">
        <v>3</v>
      </c>
      <c r="W108" s="6" t="s">
        <v>3</v>
      </c>
      <c r="X108" s="6" t="s">
        <v>3</v>
      </c>
      <c r="Y108" s="6" t="s">
        <v>3</v>
      </c>
      <c r="Z108" s="6" t="s">
        <v>3</v>
      </c>
      <c r="AA108" s="6" t="s">
        <v>114</v>
      </c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  <c r="AM108" s="6"/>
      <c r="AN108" s="6">
        <v>83381995</v>
      </c>
      <c r="AO108" s="6"/>
      <c r="AP108" s="6"/>
      <c r="AQ108" s="6"/>
      <c r="AR108" s="6"/>
      <c r="AS108" s="6"/>
      <c r="AT108" s="6"/>
      <c r="AU108" s="6"/>
      <c r="AV108" s="6"/>
      <c r="AW108" s="6"/>
      <c r="AX108" s="6"/>
    </row>
    <row r="109" spans="1:50" x14ac:dyDescent="0.2">
      <c r="A109" s="4">
        <v>75</v>
      </c>
      <c r="B109" s="4" t="s">
        <v>115</v>
      </c>
      <c r="C109" s="4">
        <v>2000</v>
      </c>
      <c r="D109" s="4">
        <v>0</v>
      </c>
      <c r="E109" s="4">
        <v>1</v>
      </c>
      <c r="F109" s="4"/>
      <c r="G109" s="4">
        <v>0</v>
      </c>
      <c r="H109" s="4">
        <v>1</v>
      </c>
      <c r="I109" s="4">
        <v>1</v>
      </c>
      <c r="J109" s="4">
        <v>3</v>
      </c>
      <c r="K109" s="4">
        <v>0</v>
      </c>
      <c r="L109" s="4">
        <v>0</v>
      </c>
      <c r="M109" s="4">
        <v>0</v>
      </c>
      <c r="N109" s="4">
        <v>83381992</v>
      </c>
      <c r="O109" s="4">
        <v>2</v>
      </c>
    </row>
    <row r="110" spans="1:50" x14ac:dyDescent="0.2">
      <c r="A110" s="6">
        <v>1</v>
      </c>
      <c r="B110" s="6" t="s">
        <v>112</v>
      </c>
      <c r="C110" s="6" t="s">
        <v>113</v>
      </c>
      <c r="D110" s="6">
        <v>2000</v>
      </c>
      <c r="E110" s="6">
        <v>1</v>
      </c>
      <c r="F110" s="6">
        <v>1</v>
      </c>
      <c r="G110" s="6">
        <v>1</v>
      </c>
      <c r="H110" s="6">
        <v>0</v>
      </c>
      <c r="I110" s="6">
        <v>2</v>
      </c>
      <c r="J110" s="6">
        <v>1</v>
      </c>
      <c r="K110" s="6">
        <v>1</v>
      </c>
      <c r="L110" s="6">
        <v>1</v>
      </c>
      <c r="M110" s="6">
        <v>1</v>
      </c>
      <c r="N110" s="6">
        <v>1</v>
      </c>
      <c r="O110" s="6">
        <v>1</v>
      </c>
      <c r="P110" s="6">
        <v>1</v>
      </c>
      <c r="Q110" s="6">
        <v>1</v>
      </c>
      <c r="R110" s="6" t="s">
        <v>3</v>
      </c>
      <c r="S110" s="6" t="s">
        <v>3</v>
      </c>
      <c r="T110" s="6" t="s">
        <v>3</v>
      </c>
      <c r="U110" s="6" t="s">
        <v>3</v>
      </c>
      <c r="V110" s="6" t="s">
        <v>3</v>
      </c>
      <c r="W110" s="6" t="s">
        <v>3</v>
      </c>
      <c r="X110" s="6" t="s">
        <v>3</v>
      </c>
      <c r="Y110" s="6" t="s">
        <v>3</v>
      </c>
      <c r="Z110" s="6" t="s">
        <v>3</v>
      </c>
      <c r="AA110" s="6" t="s">
        <v>3</v>
      </c>
      <c r="AB110" s="6"/>
      <c r="AC110" s="6"/>
      <c r="AD110" s="6"/>
      <c r="AE110" s="6"/>
      <c r="AF110" s="6"/>
      <c r="AG110" s="6"/>
      <c r="AH110" s="6"/>
      <c r="AI110" s="6"/>
      <c r="AJ110" s="6"/>
      <c r="AK110" s="6"/>
      <c r="AL110" s="6"/>
      <c r="AM110" s="6"/>
      <c r="AN110" s="6">
        <v>83381993</v>
      </c>
      <c r="AO110" s="6"/>
      <c r="AP110" s="6"/>
      <c r="AQ110" s="6"/>
      <c r="AR110" s="6"/>
      <c r="AS110" s="6"/>
      <c r="AT110" s="6"/>
      <c r="AU110" s="6"/>
      <c r="AV110" s="6"/>
      <c r="AW110" s="6"/>
      <c r="AX110" s="6"/>
    </row>
    <row r="114" spans="1:5" x14ac:dyDescent="0.2">
      <c r="A114">
        <v>65</v>
      </c>
      <c r="C114">
        <v>1</v>
      </c>
      <c r="D114">
        <v>0</v>
      </c>
      <c r="E114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C5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116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75608</v>
      </c>
      <c r="M1">
        <v>10</v>
      </c>
      <c r="N1">
        <v>11</v>
      </c>
      <c r="O1">
        <v>15</v>
      </c>
      <c r="P1">
        <v>0</v>
      </c>
      <c r="Q1">
        <v>1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2105352</v>
      </c>
      <c r="CI12" s="1" t="s">
        <v>3</v>
      </c>
      <c r="CJ12" s="1" t="s">
        <v>3</v>
      </c>
      <c r="CK12" s="1">
        <v>79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41660</v>
      </c>
      <c r="CT12" s="1">
        <v>1</v>
      </c>
      <c r="CU12" s="1">
        <v>79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83381994</v>
      </c>
      <c r="E14" s="1">
        <v>83381992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1</v>
      </c>
      <c r="C16" s="7" t="s">
        <v>14</v>
      </c>
      <c r="D16" s="7" t="s">
        <v>14</v>
      </c>
      <c r="E16" s="8">
        <f>ROUND((Source!P52)/1000,2)</f>
        <v>0</v>
      </c>
      <c r="F16" s="8">
        <f>ROUND((Source!P53)/1000,2)</f>
        <v>0</v>
      </c>
      <c r="G16" s="8">
        <f>ROUND((Source!P44)/1000,2)</f>
        <v>0</v>
      </c>
      <c r="H16" s="8">
        <f>ROUND((Source!P54)/1000+(Source!P55)/1000,2)</f>
        <v>165.29</v>
      </c>
      <c r="I16" s="8">
        <f>E16+F16+G16+H16</f>
        <v>165.29</v>
      </c>
      <c r="J16" s="8">
        <f>ROUND((Source!P50+Source!P49)/1000,2)</f>
        <v>69.08</v>
      </c>
      <c r="K16" s="8">
        <v>86.49</v>
      </c>
      <c r="L16" s="8">
        <v>0</v>
      </c>
      <c r="M16" s="8">
        <v>0</v>
      </c>
      <c r="N16" s="8">
        <f>I16+L16+M16</f>
        <v>165.29</v>
      </c>
      <c r="T16" s="9">
        <f>ROUND((Source!F52)/1000,2)</f>
        <v>0</v>
      </c>
      <c r="U16" s="9">
        <f>ROUND((Source!F53)/1000,2)</f>
        <v>0</v>
      </c>
      <c r="V16" s="9">
        <f>ROUND((Source!F44)/1000,2)</f>
        <v>0</v>
      </c>
      <c r="W16" s="9">
        <f>ROUND((Source!F54)/1000+(Source!F55)/1000,2)</f>
        <v>4.53</v>
      </c>
      <c r="X16" s="9">
        <f>T16+U16+V16+W16</f>
        <v>4.53</v>
      </c>
      <c r="Y16" s="9">
        <f>ROUND((Source!F50+Source!F49)/1000,2)</f>
        <v>1.24</v>
      </c>
      <c r="Z16" s="9">
        <v>3.12</v>
      </c>
      <c r="AA16" s="9">
        <v>0</v>
      </c>
      <c r="AB16" s="9">
        <v>0</v>
      </c>
      <c r="AC16" s="9">
        <f>X16+AA16+AB16</f>
        <v>4.53</v>
      </c>
      <c r="AI16" s="7">
        <v>0</v>
      </c>
      <c r="AJ16" s="7">
        <v>0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86494.82</v>
      </c>
      <c r="AU16" s="8">
        <v>0</v>
      </c>
      <c r="AV16" s="8">
        <v>0</v>
      </c>
      <c r="AW16" s="8">
        <v>0</v>
      </c>
      <c r="AX16" s="8">
        <v>0</v>
      </c>
      <c r="AY16" s="8">
        <v>23036.03</v>
      </c>
      <c r="AZ16" s="8">
        <v>5620.44</v>
      </c>
      <c r="BA16" s="8">
        <v>63458.79</v>
      </c>
      <c r="BB16" s="8">
        <v>0</v>
      </c>
      <c r="BC16" s="8">
        <v>0</v>
      </c>
      <c r="BD16" s="8">
        <v>165292.20000000001</v>
      </c>
      <c r="BE16" s="8">
        <v>0</v>
      </c>
      <c r="BF16" s="8">
        <v>74.103999999999999</v>
      </c>
      <c r="BG16" s="8">
        <v>0</v>
      </c>
      <c r="BH16" s="8">
        <v>0</v>
      </c>
      <c r="BI16" s="8">
        <v>52298.93</v>
      </c>
      <c r="BJ16" s="8">
        <v>26498.45</v>
      </c>
      <c r="BK16" s="8">
        <v>165292.20000000001</v>
      </c>
      <c r="BR16" s="9">
        <v>3118.95</v>
      </c>
      <c r="BS16" s="9">
        <v>0</v>
      </c>
      <c r="BT16" s="9">
        <v>0</v>
      </c>
      <c r="BU16" s="9">
        <v>0</v>
      </c>
      <c r="BV16" s="9">
        <v>0</v>
      </c>
      <c r="BW16" s="9">
        <v>1979.04</v>
      </c>
      <c r="BX16" s="9">
        <v>100.96</v>
      </c>
      <c r="BY16" s="9">
        <v>1139.9100000000001</v>
      </c>
      <c r="BZ16" s="9">
        <v>0</v>
      </c>
      <c r="CA16" s="9">
        <v>0</v>
      </c>
      <c r="CB16" s="9">
        <v>4534.38</v>
      </c>
      <c r="CC16" s="9">
        <v>0</v>
      </c>
      <c r="CD16" s="9">
        <v>74.103999999999999</v>
      </c>
      <c r="CE16" s="9">
        <v>0</v>
      </c>
      <c r="CF16" s="9">
        <v>0</v>
      </c>
      <c r="CG16" s="9">
        <v>939.44</v>
      </c>
      <c r="CH16" s="9">
        <v>475.99</v>
      </c>
      <c r="CI16" s="9">
        <v>4534.38</v>
      </c>
    </row>
    <row r="18" spans="1:29" x14ac:dyDescent="0.2">
      <c r="A18">
        <v>51</v>
      </c>
      <c r="E18">
        <v>0</v>
      </c>
      <c r="F18">
        <v>0</v>
      </c>
      <c r="G18">
        <v>0</v>
      </c>
      <c r="H18">
        <v>165.29</v>
      </c>
      <c r="I18">
        <v>165.29</v>
      </c>
      <c r="J18">
        <v>69.08</v>
      </c>
      <c r="K18">
        <v>86.49</v>
      </c>
      <c r="L18">
        <v>0</v>
      </c>
      <c r="M18">
        <v>0</v>
      </c>
      <c r="N18">
        <v>165.29</v>
      </c>
      <c r="T18">
        <v>0</v>
      </c>
      <c r="U18">
        <v>0</v>
      </c>
      <c r="V18">
        <v>0</v>
      </c>
      <c r="W18">
        <v>4.53</v>
      </c>
      <c r="X18">
        <v>4.53</v>
      </c>
      <c r="Y18">
        <v>1.24</v>
      </c>
      <c r="Z18">
        <v>3.12</v>
      </c>
      <c r="AA18">
        <v>0</v>
      </c>
      <c r="AB18">
        <v>0</v>
      </c>
      <c r="AC18">
        <v>4.53</v>
      </c>
    </row>
    <row r="20" spans="1:29" x14ac:dyDescent="0.2">
      <c r="A20" s="5">
        <v>50</v>
      </c>
      <c r="B20" s="5">
        <v>0</v>
      </c>
      <c r="C20" s="5">
        <v>0</v>
      </c>
      <c r="D20" s="5">
        <v>1</v>
      </c>
      <c r="E20" s="5">
        <v>201</v>
      </c>
      <c r="F20" s="5">
        <v>86494.82</v>
      </c>
      <c r="G20" s="5" t="s">
        <v>45</v>
      </c>
      <c r="H20" s="5" t="s">
        <v>46</v>
      </c>
      <c r="I20" s="5"/>
      <c r="J20" s="5"/>
      <c r="K20" s="5">
        <v>201</v>
      </c>
      <c r="L20" s="5">
        <v>1</v>
      </c>
      <c r="M20" s="5">
        <v>3</v>
      </c>
      <c r="N20" s="5" t="s">
        <v>3</v>
      </c>
      <c r="O20" s="5">
        <v>2</v>
      </c>
      <c r="P20" s="5">
        <v>3118.95</v>
      </c>
    </row>
    <row r="21" spans="1:29" x14ac:dyDescent="0.2">
      <c r="A21" s="5">
        <v>50</v>
      </c>
      <c r="B21" s="5">
        <v>0</v>
      </c>
      <c r="C21" s="5">
        <v>0</v>
      </c>
      <c r="D21" s="5">
        <v>1</v>
      </c>
      <c r="E21" s="5">
        <v>202</v>
      </c>
      <c r="F21" s="5">
        <v>0</v>
      </c>
      <c r="G21" s="5" t="s">
        <v>47</v>
      </c>
      <c r="H21" s="5" t="s">
        <v>48</v>
      </c>
      <c r="I21" s="5"/>
      <c r="J21" s="5"/>
      <c r="K21" s="5">
        <v>202</v>
      </c>
      <c r="L21" s="5">
        <v>2</v>
      </c>
      <c r="M21" s="5">
        <v>3</v>
      </c>
      <c r="N21" s="5" t="s">
        <v>3</v>
      </c>
      <c r="O21" s="5">
        <v>2</v>
      </c>
      <c r="P21" s="5">
        <v>0</v>
      </c>
    </row>
    <row r="22" spans="1:29" x14ac:dyDescent="0.2">
      <c r="A22" s="5">
        <v>50</v>
      </c>
      <c r="B22" s="5">
        <v>0</v>
      </c>
      <c r="C22" s="5">
        <v>0</v>
      </c>
      <c r="D22" s="5">
        <v>1</v>
      </c>
      <c r="E22" s="5">
        <v>222</v>
      </c>
      <c r="F22" s="5">
        <v>0</v>
      </c>
      <c r="G22" s="5" t="s">
        <v>49</v>
      </c>
      <c r="H22" s="5" t="s">
        <v>50</v>
      </c>
      <c r="I22" s="5"/>
      <c r="J22" s="5"/>
      <c r="K22" s="5">
        <v>222</v>
      </c>
      <c r="L22" s="5">
        <v>3</v>
      </c>
      <c r="M22" s="5">
        <v>3</v>
      </c>
      <c r="N22" s="5" t="s">
        <v>3</v>
      </c>
      <c r="O22" s="5">
        <v>2</v>
      </c>
      <c r="P22" s="5">
        <v>0</v>
      </c>
    </row>
    <row r="23" spans="1:29" x14ac:dyDescent="0.2">
      <c r="A23" s="5">
        <v>50</v>
      </c>
      <c r="B23" s="5">
        <v>0</v>
      </c>
      <c r="C23" s="5">
        <v>0</v>
      </c>
      <c r="D23" s="5">
        <v>1</v>
      </c>
      <c r="E23" s="5">
        <v>225</v>
      </c>
      <c r="F23" s="5">
        <v>0</v>
      </c>
      <c r="G23" s="5" t="s">
        <v>51</v>
      </c>
      <c r="H23" s="5" t="s">
        <v>52</v>
      </c>
      <c r="I23" s="5"/>
      <c r="J23" s="5"/>
      <c r="K23" s="5">
        <v>225</v>
      </c>
      <c r="L23" s="5">
        <v>4</v>
      </c>
      <c r="M23" s="5">
        <v>3</v>
      </c>
      <c r="N23" s="5" t="s">
        <v>3</v>
      </c>
      <c r="O23" s="5">
        <v>2</v>
      </c>
      <c r="P23" s="5">
        <v>0</v>
      </c>
    </row>
    <row r="24" spans="1:29" x14ac:dyDescent="0.2">
      <c r="A24" s="5">
        <v>50</v>
      </c>
      <c r="B24" s="5">
        <v>0</v>
      </c>
      <c r="C24" s="5">
        <v>0</v>
      </c>
      <c r="D24" s="5">
        <v>1</v>
      </c>
      <c r="E24" s="5">
        <v>226</v>
      </c>
      <c r="F24" s="5">
        <v>0</v>
      </c>
      <c r="G24" s="5" t="s">
        <v>53</v>
      </c>
      <c r="H24" s="5" t="s">
        <v>54</v>
      </c>
      <c r="I24" s="5"/>
      <c r="J24" s="5"/>
      <c r="K24" s="5">
        <v>226</v>
      </c>
      <c r="L24" s="5">
        <v>5</v>
      </c>
      <c r="M24" s="5">
        <v>3</v>
      </c>
      <c r="N24" s="5" t="s">
        <v>3</v>
      </c>
      <c r="O24" s="5">
        <v>2</v>
      </c>
      <c r="P24" s="5">
        <v>0</v>
      </c>
    </row>
    <row r="25" spans="1:29" x14ac:dyDescent="0.2">
      <c r="A25" s="5">
        <v>50</v>
      </c>
      <c r="B25" s="5">
        <v>0</v>
      </c>
      <c r="C25" s="5">
        <v>0</v>
      </c>
      <c r="D25" s="5">
        <v>1</v>
      </c>
      <c r="E25" s="5">
        <v>227</v>
      </c>
      <c r="F25" s="5">
        <v>0</v>
      </c>
      <c r="G25" s="5" t="s">
        <v>55</v>
      </c>
      <c r="H25" s="5" t="s">
        <v>56</v>
      </c>
      <c r="I25" s="5"/>
      <c r="J25" s="5"/>
      <c r="K25" s="5">
        <v>227</v>
      </c>
      <c r="L25" s="5">
        <v>6</v>
      </c>
      <c r="M25" s="5">
        <v>3</v>
      </c>
      <c r="N25" s="5" t="s">
        <v>3</v>
      </c>
      <c r="O25" s="5">
        <v>2</v>
      </c>
      <c r="P25" s="5">
        <v>0</v>
      </c>
    </row>
    <row r="26" spans="1:29" x14ac:dyDescent="0.2">
      <c r="A26" s="5">
        <v>50</v>
      </c>
      <c r="B26" s="5">
        <v>0</v>
      </c>
      <c r="C26" s="5">
        <v>0</v>
      </c>
      <c r="D26" s="5">
        <v>1</v>
      </c>
      <c r="E26" s="5">
        <v>228</v>
      </c>
      <c r="F26" s="5">
        <v>0</v>
      </c>
      <c r="G26" s="5" t="s">
        <v>57</v>
      </c>
      <c r="H26" s="5" t="s">
        <v>58</v>
      </c>
      <c r="I26" s="5"/>
      <c r="J26" s="5"/>
      <c r="K26" s="5">
        <v>228</v>
      </c>
      <c r="L26" s="5">
        <v>7</v>
      </c>
      <c r="M26" s="5">
        <v>3</v>
      </c>
      <c r="N26" s="5" t="s">
        <v>3</v>
      </c>
      <c r="O26" s="5">
        <v>2</v>
      </c>
      <c r="P26" s="5">
        <v>0</v>
      </c>
    </row>
    <row r="27" spans="1:29" x14ac:dyDescent="0.2">
      <c r="A27" s="5">
        <v>50</v>
      </c>
      <c r="B27" s="5">
        <v>0</v>
      </c>
      <c r="C27" s="5">
        <v>0</v>
      </c>
      <c r="D27" s="5">
        <v>1</v>
      </c>
      <c r="E27" s="5">
        <v>216</v>
      </c>
      <c r="F27" s="5">
        <v>0</v>
      </c>
      <c r="G27" s="5" t="s">
        <v>59</v>
      </c>
      <c r="H27" s="5" t="s">
        <v>60</v>
      </c>
      <c r="I27" s="5"/>
      <c r="J27" s="5"/>
      <c r="K27" s="5">
        <v>216</v>
      </c>
      <c r="L27" s="5">
        <v>8</v>
      </c>
      <c r="M27" s="5">
        <v>3</v>
      </c>
      <c r="N27" s="5" t="s">
        <v>3</v>
      </c>
      <c r="O27" s="5">
        <v>2</v>
      </c>
      <c r="P27" s="5">
        <v>0</v>
      </c>
    </row>
    <row r="28" spans="1:29" x14ac:dyDescent="0.2">
      <c r="A28" s="5">
        <v>50</v>
      </c>
      <c r="B28" s="5">
        <v>0</v>
      </c>
      <c r="C28" s="5">
        <v>0</v>
      </c>
      <c r="D28" s="5">
        <v>1</v>
      </c>
      <c r="E28" s="5">
        <v>223</v>
      </c>
      <c r="F28" s="5">
        <v>0</v>
      </c>
      <c r="G28" s="5" t="s">
        <v>61</v>
      </c>
      <c r="H28" s="5" t="s">
        <v>62</v>
      </c>
      <c r="I28" s="5"/>
      <c r="J28" s="5"/>
      <c r="K28" s="5">
        <v>223</v>
      </c>
      <c r="L28" s="5">
        <v>9</v>
      </c>
      <c r="M28" s="5">
        <v>3</v>
      </c>
      <c r="N28" s="5" t="s">
        <v>3</v>
      </c>
      <c r="O28" s="5">
        <v>2</v>
      </c>
      <c r="P28" s="5">
        <v>0</v>
      </c>
    </row>
    <row r="29" spans="1:29" x14ac:dyDescent="0.2">
      <c r="A29" s="5">
        <v>50</v>
      </c>
      <c r="B29" s="5">
        <v>0</v>
      </c>
      <c r="C29" s="5">
        <v>0</v>
      </c>
      <c r="D29" s="5">
        <v>1</v>
      </c>
      <c r="E29" s="5">
        <v>229</v>
      </c>
      <c r="F29" s="5">
        <v>0</v>
      </c>
      <c r="G29" s="5" t="s">
        <v>63</v>
      </c>
      <c r="H29" s="5" t="s">
        <v>64</v>
      </c>
      <c r="I29" s="5"/>
      <c r="J29" s="5"/>
      <c r="K29" s="5">
        <v>229</v>
      </c>
      <c r="L29" s="5">
        <v>10</v>
      </c>
      <c r="M29" s="5">
        <v>3</v>
      </c>
      <c r="N29" s="5" t="s">
        <v>3</v>
      </c>
      <c r="O29" s="5">
        <v>2</v>
      </c>
      <c r="P29" s="5">
        <v>0</v>
      </c>
    </row>
    <row r="30" spans="1:29" x14ac:dyDescent="0.2">
      <c r="A30" s="5">
        <v>50</v>
      </c>
      <c r="B30" s="5">
        <v>0</v>
      </c>
      <c r="C30" s="5">
        <v>0</v>
      </c>
      <c r="D30" s="5">
        <v>1</v>
      </c>
      <c r="E30" s="5">
        <v>203</v>
      </c>
      <c r="F30" s="5">
        <v>23036.03</v>
      </c>
      <c r="G30" s="5" t="s">
        <v>65</v>
      </c>
      <c r="H30" s="5" t="s">
        <v>66</v>
      </c>
      <c r="I30" s="5"/>
      <c r="J30" s="5"/>
      <c r="K30" s="5">
        <v>203</v>
      </c>
      <c r="L30" s="5">
        <v>11</v>
      </c>
      <c r="M30" s="5">
        <v>3</v>
      </c>
      <c r="N30" s="5" t="s">
        <v>3</v>
      </c>
      <c r="O30" s="5">
        <v>2</v>
      </c>
      <c r="P30" s="5">
        <v>1979.04</v>
      </c>
    </row>
    <row r="31" spans="1:29" x14ac:dyDescent="0.2">
      <c r="A31" s="5">
        <v>50</v>
      </c>
      <c r="B31" s="5">
        <v>0</v>
      </c>
      <c r="C31" s="5">
        <v>0</v>
      </c>
      <c r="D31" s="5">
        <v>1</v>
      </c>
      <c r="E31" s="5">
        <v>231</v>
      </c>
      <c r="F31" s="5">
        <v>0</v>
      </c>
      <c r="G31" s="5" t="s">
        <v>67</v>
      </c>
      <c r="H31" s="5" t="s">
        <v>68</v>
      </c>
      <c r="I31" s="5"/>
      <c r="J31" s="5"/>
      <c r="K31" s="5">
        <v>231</v>
      </c>
      <c r="L31" s="5">
        <v>12</v>
      </c>
      <c r="M31" s="5">
        <v>3</v>
      </c>
      <c r="N31" s="5" t="s">
        <v>3</v>
      </c>
      <c r="O31" s="5">
        <v>2</v>
      </c>
      <c r="P31" s="5">
        <v>0</v>
      </c>
    </row>
    <row r="32" spans="1:29" x14ac:dyDescent="0.2">
      <c r="A32" s="5">
        <v>50</v>
      </c>
      <c r="B32" s="5">
        <v>0</v>
      </c>
      <c r="C32" s="5">
        <v>0</v>
      </c>
      <c r="D32" s="5">
        <v>1</v>
      </c>
      <c r="E32" s="5">
        <v>204</v>
      </c>
      <c r="F32" s="5">
        <v>5620.44</v>
      </c>
      <c r="G32" s="5" t="s">
        <v>69</v>
      </c>
      <c r="H32" s="5" t="s">
        <v>70</v>
      </c>
      <c r="I32" s="5"/>
      <c r="J32" s="5"/>
      <c r="K32" s="5">
        <v>204</v>
      </c>
      <c r="L32" s="5">
        <v>13</v>
      </c>
      <c r="M32" s="5">
        <v>3</v>
      </c>
      <c r="N32" s="5" t="s">
        <v>3</v>
      </c>
      <c r="O32" s="5">
        <v>2</v>
      </c>
      <c r="P32" s="5">
        <v>100.96</v>
      </c>
    </row>
    <row r="33" spans="1:16" x14ac:dyDescent="0.2">
      <c r="A33" s="5">
        <v>50</v>
      </c>
      <c r="B33" s="5">
        <v>0</v>
      </c>
      <c r="C33" s="5">
        <v>0</v>
      </c>
      <c r="D33" s="5">
        <v>1</v>
      </c>
      <c r="E33" s="5">
        <v>205</v>
      </c>
      <c r="F33" s="5">
        <v>63458.79</v>
      </c>
      <c r="G33" s="5" t="s">
        <v>71</v>
      </c>
      <c r="H33" s="5" t="s">
        <v>72</v>
      </c>
      <c r="I33" s="5"/>
      <c r="J33" s="5"/>
      <c r="K33" s="5">
        <v>205</v>
      </c>
      <c r="L33" s="5">
        <v>14</v>
      </c>
      <c r="M33" s="5">
        <v>3</v>
      </c>
      <c r="N33" s="5" t="s">
        <v>3</v>
      </c>
      <c r="O33" s="5">
        <v>2</v>
      </c>
      <c r="P33" s="5">
        <v>1139.9100000000001</v>
      </c>
    </row>
    <row r="34" spans="1:16" x14ac:dyDescent="0.2">
      <c r="A34" s="5">
        <v>50</v>
      </c>
      <c r="B34" s="5">
        <v>0</v>
      </c>
      <c r="C34" s="5">
        <v>0</v>
      </c>
      <c r="D34" s="5">
        <v>1</v>
      </c>
      <c r="E34" s="5">
        <v>232</v>
      </c>
      <c r="F34" s="5">
        <v>0</v>
      </c>
      <c r="G34" s="5" t="s">
        <v>73</v>
      </c>
      <c r="H34" s="5" t="s">
        <v>74</v>
      </c>
      <c r="I34" s="5"/>
      <c r="J34" s="5"/>
      <c r="K34" s="5">
        <v>232</v>
      </c>
      <c r="L34" s="5">
        <v>15</v>
      </c>
      <c r="M34" s="5">
        <v>3</v>
      </c>
      <c r="N34" s="5" t="s">
        <v>3</v>
      </c>
      <c r="O34" s="5">
        <v>2</v>
      </c>
      <c r="P34" s="5">
        <v>0</v>
      </c>
    </row>
    <row r="35" spans="1:16" x14ac:dyDescent="0.2">
      <c r="A35" s="5">
        <v>50</v>
      </c>
      <c r="B35" s="5">
        <v>0</v>
      </c>
      <c r="C35" s="5">
        <v>0</v>
      </c>
      <c r="D35" s="5">
        <v>1</v>
      </c>
      <c r="E35" s="5">
        <v>214</v>
      </c>
      <c r="F35" s="5">
        <v>0</v>
      </c>
      <c r="G35" s="5" t="s">
        <v>75</v>
      </c>
      <c r="H35" s="5" t="s">
        <v>76</v>
      </c>
      <c r="I35" s="5"/>
      <c r="J35" s="5"/>
      <c r="K35" s="5">
        <v>214</v>
      </c>
      <c r="L35" s="5">
        <v>16</v>
      </c>
      <c r="M35" s="5">
        <v>3</v>
      </c>
      <c r="N35" s="5" t="s">
        <v>3</v>
      </c>
      <c r="O35" s="5">
        <v>2</v>
      </c>
      <c r="P35" s="5">
        <v>0</v>
      </c>
    </row>
    <row r="36" spans="1:16" x14ac:dyDescent="0.2">
      <c r="A36" s="5">
        <v>50</v>
      </c>
      <c r="B36" s="5">
        <v>0</v>
      </c>
      <c r="C36" s="5">
        <v>0</v>
      </c>
      <c r="D36" s="5">
        <v>1</v>
      </c>
      <c r="E36" s="5">
        <v>215</v>
      </c>
      <c r="F36" s="5">
        <v>0</v>
      </c>
      <c r="G36" s="5" t="s">
        <v>77</v>
      </c>
      <c r="H36" s="5" t="s">
        <v>78</v>
      </c>
      <c r="I36" s="5"/>
      <c r="J36" s="5"/>
      <c r="K36" s="5">
        <v>215</v>
      </c>
      <c r="L36" s="5">
        <v>17</v>
      </c>
      <c r="M36" s="5">
        <v>3</v>
      </c>
      <c r="N36" s="5" t="s">
        <v>3</v>
      </c>
      <c r="O36" s="5">
        <v>2</v>
      </c>
      <c r="P36" s="5">
        <v>0</v>
      </c>
    </row>
    <row r="37" spans="1:16" x14ac:dyDescent="0.2">
      <c r="A37" s="5">
        <v>50</v>
      </c>
      <c r="B37" s="5">
        <v>0</v>
      </c>
      <c r="C37" s="5">
        <v>0</v>
      </c>
      <c r="D37" s="5">
        <v>1</v>
      </c>
      <c r="E37" s="5">
        <v>217</v>
      </c>
      <c r="F37" s="5">
        <v>165292.20000000001</v>
      </c>
      <c r="G37" s="5" t="s">
        <v>79</v>
      </c>
      <c r="H37" s="5" t="s">
        <v>80</v>
      </c>
      <c r="I37" s="5"/>
      <c r="J37" s="5"/>
      <c r="K37" s="5">
        <v>217</v>
      </c>
      <c r="L37" s="5">
        <v>18</v>
      </c>
      <c r="M37" s="5">
        <v>3</v>
      </c>
      <c r="N37" s="5" t="s">
        <v>3</v>
      </c>
      <c r="O37" s="5">
        <v>2</v>
      </c>
      <c r="P37" s="5">
        <v>4534.38</v>
      </c>
    </row>
    <row r="38" spans="1:16" x14ac:dyDescent="0.2">
      <c r="A38" s="5">
        <v>50</v>
      </c>
      <c r="B38" s="5">
        <v>0</v>
      </c>
      <c r="C38" s="5">
        <v>0</v>
      </c>
      <c r="D38" s="5">
        <v>1</v>
      </c>
      <c r="E38" s="5">
        <v>230</v>
      </c>
      <c r="F38" s="5">
        <v>0</v>
      </c>
      <c r="G38" s="5" t="s">
        <v>81</v>
      </c>
      <c r="H38" s="5" t="s">
        <v>82</v>
      </c>
      <c r="I38" s="5"/>
      <c r="J38" s="5"/>
      <c r="K38" s="5">
        <v>230</v>
      </c>
      <c r="L38" s="5">
        <v>19</v>
      </c>
      <c r="M38" s="5">
        <v>3</v>
      </c>
      <c r="N38" s="5" t="s">
        <v>3</v>
      </c>
      <c r="O38" s="5">
        <v>2</v>
      </c>
      <c r="P38" s="5">
        <v>0</v>
      </c>
    </row>
    <row r="39" spans="1:16" x14ac:dyDescent="0.2">
      <c r="A39" s="5">
        <v>50</v>
      </c>
      <c r="B39" s="5">
        <v>0</v>
      </c>
      <c r="C39" s="5">
        <v>0</v>
      </c>
      <c r="D39" s="5">
        <v>1</v>
      </c>
      <c r="E39" s="5">
        <v>206</v>
      </c>
      <c r="F39" s="5">
        <v>0</v>
      </c>
      <c r="G39" s="5" t="s">
        <v>83</v>
      </c>
      <c r="H39" s="5" t="s">
        <v>84</v>
      </c>
      <c r="I39" s="5"/>
      <c r="J39" s="5"/>
      <c r="K39" s="5">
        <v>206</v>
      </c>
      <c r="L39" s="5">
        <v>20</v>
      </c>
      <c r="M39" s="5">
        <v>3</v>
      </c>
      <c r="N39" s="5" t="s">
        <v>3</v>
      </c>
      <c r="O39" s="5">
        <v>2</v>
      </c>
      <c r="P39" s="5">
        <v>0</v>
      </c>
    </row>
    <row r="40" spans="1:16" x14ac:dyDescent="0.2">
      <c r="A40" s="5">
        <v>50</v>
      </c>
      <c r="B40" s="5">
        <v>0</v>
      </c>
      <c r="C40" s="5">
        <v>0</v>
      </c>
      <c r="D40" s="5">
        <v>1</v>
      </c>
      <c r="E40" s="5">
        <v>207</v>
      </c>
      <c r="F40" s="5">
        <v>74.103999999999999</v>
      </c>
      <c r="G40" s="5" t="s">
        <v>85</v>
      </c>
      <c r="H40" s="5" t="s">
        <v>86</v>
      </c>
      <c r="I40" s="5"/>
      <c r="J40" s="5"/>
      <c r="K40" s="5">
        <v>207</v>
      </c>
      <c r="L40" s="5">
        <v>21</v>
      </c>
      <c r="M40" s="5">
        <v>3</v>
      </c>
      <c r="N40" s="5" t="s">
        <v>3</v>
      </c>
      <c r="O40" s="5">
        <v>-1</v>
      </c>
      <c r="P40" s="5">
        <v>74.103999999999999</v>
      </c>
    </row>
    <row r="41" spans="1:16" x14ac:dyDescent="0.2">
      <c r="A41" s="5">
        <v>50</v>
      </c>
      <c r="B41" s="5">
        <v>0</v>
      </c>
      <c r="C41" s="5">
        <v>0</v>
      </c>
      <c r="D41" s="5">
        <v>1</v>
      </c>
      <c r="E41" s="5">
        <v>208</v>
      </c>
      <c r="F41" s="5">
        <v>0</v>
      </c>
      <c r="G41" s="5" t="s">
        <v>87</v>
      </c>
      <c r="H41" s="5" t="s">
        <v>88</v>
      </c>
      <c r="I41" s="5"/>
      <c r="J41" s="5"/>
      <c r="K41" s="5">
        <v>208</v>
      </c>
      <c r="L41" s="5">
        <v>22</v>
      </c>
      <c r="M41" s="5">
        <v>3</v>
      </c>
      <c r="N41" s="5" t="s">
        <v>3</v>
      </c>
      <c r="O41" s="5">
        <v>-1</v>
      </c>
      <c r="P41" s="5">
        <v>0</v>
      </c>
    </row>
    <row r="42" spans="1:16" x14ac:dyDescent="0.2">
      <c r="A42" s="5">
        <v>50</v>
      </c>
      <c r="B42" s="5">
        <v>0</v>
      </c>
      <c r="C42" s="5">
        <v>0</v>
      </c>
      <c r="D42" s="5">
        <v>1</v>
      </c>
      <c r="E42" s="5">
        <v>209</v>
      </c>
      <c r="F42" s="5">
        <v>0</v>
      </c>
      <c r="G42" s="5" t="s">
        <v>89</v>
      </c>
      <c r="H42" s="5" t="s">
        <v>90</v>
      </c>
      <c r="I42" s="5"/>
      <c r="J42" s="5"/>
      <c r="K42" s="5">
        <v>209</v>
      </c>
      <c r="L42" s="5">
        <v>23</v>
      </c>
      <c r="M42" s="5">
        <v>3</v>
      </c>
      <c r="N42" s="5" t="s">
        <v>3</v>
      </c>
      <c r="O42" s="5">
        <v>2</v>
      </c>
      <c r="P42" s="5">
        <v>0</v>
      </c>
    </row>
    <row r="43" spans="1:16" x14ac:dyDescent="0.2">
      <c r="A43" s="5">
        <v>50</v>
      </c>
      <c r="B43" s="5">
        <v>0</v>
      </c>
      <c r="C43" s="5">
        <v>0</v>
      </c>
      <c r="D43" s="5">
        <v>1</v>
      </c>
      <c r="E43" s="5">
        <v>233</v>
      </c>
      <c r="F43" s="5">
        <v>0</v>
      </c>
      <c r="G43" s="5" t="s">
        <v>91</v>
      </c>
      <c r="H43" s="5" t="s">
        <v>92</v>
      </c>
      <c r="I43" s="5"/>
      <c r="J43" s="5"/>
      <c r="K43" s="5">
        <v>233</v>
      </c>
      <c r="L43" s="5">
        <v>24</v>
      </c>
      <c r="M43" s="5">
        <v>3</v>
      </c>
      <c r="N43" s="5" t="s">
        <v>3</v>
      </c>
      <c r="O43" s="5">
        <v>2</v>
      </c>
      <c r="P43" s="5">
        <v>0</v>
      </c>
    </row>
    <row r="44" spans="1:16" x14ac:dyDescent="0.2">
      <c r="A44" s="5">
        <v>50</v>
      </c>
      <c r="B44" s="5">
        <v>0</v>
      </c>
      <c r="C44" s="5">
        <v>0</v>
      </c>
      <c r="D44" s="5">
        <v>1</v>
      </c>
      <c r="E44" s="5">
        <v>210</v>
      </c>
      <c r="F44" s="5">
        <v>52298.93</v>
      </c>
      <c r="G44" s="5" t="s">
        <v>93</v>
      </c>
      <c r="H44" s="5" t="s">
        <v>94</v>
      </c>
      <c r="I44" s="5"/>
      <c r="J44" s="5"/>
      <c r="K44" s="5">
        <v>210</v>
      </c>
      <c r="L44" s="5">
        <v>25</v>
      </c>
      <c r="M44" s="5">
        <v>3</v>
      </c>
      <c r="N44" s="5" t="s">
        <v>3</v>
      </c>
      <c r="O44" s="5">
        <v>2</v>
      </c>
      <c r="P44" s="5">
        <v>939.44</v>
      </c>
    </row>
    <row r="45" spans="1:16" x14ac:dyDescent="0.2">
      <c r="A45" s="5">
        <v>50</v>
      </c>
      <c r="B45" s="5">
        <v>0</v>
      </c>
      <c r="C45" s="5">
        <v>0</v>
      </c>
      <c r="D45" s="5">
        <v>1</v>
      </c>
      <c r="E45" s="5">
        <v>211</v>
      </c>
      <c r="F45" s="5">
        <v>26498.45</v>
      </c>
      <c r="G45" s="5" t="s">
        <v>95</v>
      </c>
      <c r="H45" s="5" t="s">
        <v>96</v>
      </c>
      <c r="I45" s="5"/>
      <c r="J45" s="5"/>
      <c r="K45" s="5">
        <v>211</v>
      </c>
      <c r="L45" s="5">
        <v>26</v>
      </c>
      <c r="M45" s="5">
        <v>3</v>
      </c>
      <c r="N45" s="5" t="s">
        <v>3</v>
      </c>
      <c r="O45" s="5">
        <v>2</v>
      </c>
      <c r="P45" s="5">
        <v>475.99</v>
      </c>
    </row>
    <row r="46" spans="1:16" x14ac:dyDescent="0.2">
      <c r="A46" s="5">
        <v>50</v>
      </c>
      <c r="B46" s="5">
        <v>0</v>
      </c>
      <c r="C46" s="5">
        <v>0</v>
      </c>
      <c r="D46" s="5">
        <v>1</v>
      </c>
      <c r="E46" s="5">
        <v>224</v>
      </c>
      <c r="F46" s="5">
        <v>165292.20000000001</v>
      </c>
      <c r="G46" s="5" t="s">
        <v>97</v>
      </c>
      <c r="H46" s="5" t="s">
        <v>98</v>
      </c>
      <c r="I46" s="5"/>
      <c r="J46" s="5"/>
      <c r="K46" s="5">
        <v>224</v>
      </c>
      <c r="L46" s="5">
        <v>27</v>
      </c>
      <c r="M46" s="5">
        <v>3</v>
      </c>
      <c r="N46" s="5" t="s">
        <v>3</v>
      </c>
      <c r="O46" s="5">
        <v>2</v>
      </c>
      <c r="P46" s="5">
        <v>4534.38</v>
      </c>
    </row>
    <row r="48" spans="1:16" x14ac:dyDescent="0.2">
      <c r="A48">
        <v>-1</v>
      </c>
    </row>
    <row r="51" spans="1:50" x14ac:dyDescent="0.2">
      <c r="A51" s="4">
        <v>75</v>
      </c>
      <c r="B51" s="4" t="s">
        <v>111</v>
      </c>
      <c r="C51" s="4">
        <v>2025</v>
      </c>
      <c r="D51" s="4">
        <v>0</v>
      </c>
      <c r="E51" s="4">
        <v>10</v>
      </c>
      <c r="F51" s="4"/>
      <c r="G51" s="4">
        <v>0</v>
      </c>
      <c r="H51" s="4">
        <v>1</v>
      </c>
      <c r="I51" s="4">
        <v>1</v>
      </c>
      <c r="J51" s="4">
        <v>3</v>
      </c>
      <c r="K51" s="4">
        <v>0</v>
      </c>
      <c r="L51" s="4">
        <v>0</v>
      </c>
      <c r="M51" s="4">
        <v>1</v>
      </c>
      <c r="N51" s="4">
        <v>83381994</v>
      </c>
      <c r="O51" s="4">
        <v>1</v>
      </c>
    </row>
    <row r="52" spans="1:50" x14ac:dyDescent="0.2">
      <c r="A52" s="6">
        <v>1</v>
      </c>
      <c r="B52" s="6" t="s">
        <v>112</v>
      </c>
      <c r="C52" s="6" t="s">
        <v>113</v>
      </c>
      <c r="D52" s="6">
        <v>2025</v>
      </c>
      <c r="E52" s="6">
        <v>10</v>
      </c>
      <c r="F52" s="6">
        <v>1</v>
      </c>
      <c r="G52" s="6">
        <v>1</v>
      </c>
      <c r="H52" s="6">
        <v>0</v>
      </c>
      <c r="I52" s="6">
        <v>2</v>
      </c>
      <c r="J52" s="6">
        <v>1</v>
      </c>
      <c r="K52" s="6">
        <v>9.86</v>
      </c>
      <c r="L52" s="6">
        <v>7.66</v>
      </c>
      <c r="M52" s="6">
        <v>1</v>
      </c>
      <c r="N52" s="6">
        <v>1</v>
      </c>
      <c r="O52" s="6">
        <v>9.86</v>
      </c>
      <c r="P52" s="6">
        <v>7.66</v>
      </c>
      <c r="Q52" s="6">
        <v>1</v>
      </c>
      <c r="R52" s="6" t="s">
        <v>3</v>
      </c>
      <c r="S52" s="6" t="s">
        <v>3</v>
      </c>
      <c r="T52" s="6" t="s">
        <v>3</v>
      </c>
      <c r="U52" s="6" t="s">
        <v>3</v>
      </c>
      <c r="V52" s="6" t="s">
        <v>3</v>
      </c>
      <c r="W52" s="6" t="s">
        <v>3</v>
      </c>
      <c r="X52" s="6" t="s">
        <v>3</v>
      </c>
      <c r="Y52" s="6" t="s">
        <v>3</v>
      </c>
      <c r="Z52" s="6" t="s">
        <v>3</v>
      </c>
      <c r="AA52" s="6" t="s">
        <v>114</v>
      </c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>
        <v>83381995</v>
      </c>
      <c r="AO52" s="6"/>
      <c r="AP52" s="6"/>
      <c r="AQ52" s="6"/>
      <c r="AR52" s="6"/>
      <c r="AS52" s="6"/>
      <c r="AT52" s="6"/>
      <c r="AU52" s="6"/>
      <c r="AV52" s="6"/>
      <c r="AW52" s="6"/>
      <c r="AX52" s="6"/>
    </row>
    <row r="53" spans="1:50" x14ac:dyDescent="0.2">
      <c r="A53" s="4">
        <v>75</v>
      </c>
      <c r="B53" s="4" t="s">
        <v>115</v>
      </c>
      <c r="C53" s="4">
        <v>2000</v>
      </c>
      <c r="D53" s="4">
        <v>0</v>
      </c>
      <c r="E53" s="4">
        <v>1</v>
      </c>
      <c r="F53" s="4"/>
      <c r="G53" s="4">
        <v>0</v>
      </c>
      <c r="H53" s="4">
        <v>1</v>
      </c>
      <c r="I53" s="4">
        <v>1</v>
      </c>
      <c r="J53" s="4">
        <v>3</v>
      </c>
      <c r="K53" s="4">
        <v>0</v>
      </c>
      <c r="L53" s="4">
        <v>0</v>
      </c>
      <c r="M53" s="4">
        <v>0</v>
      </c>
      <c r="N53" s="4">
        <v>83381992</v>
      </c>
      <c r="O53" s="4">
        <v>2</v>
      </c>
    </row>
    <row r="54" spans="1:50" x14ac:dyDescent="0.2">
      <c r="A54" s="6">
        <v>1</v>
      </c>
      <c r="B54" s="6" t="s">
        <v>112</v>
      </c>
      <c r="C54" s="6" t="s">
        <v>113</v>
      </c>
      <c r="D54" s="6">
        <v>2000</v>
      </c>
      <c r="E54" s="6">
        <v>1</v>
      </c>
      <c r="F54" s="6">
        <v>1</v>
      </c>
      <c r="G54" s="6">
        <v>1</v>
      </c>
      <c r="H54" s="6">
        <v>0</v>
      </c>
      <c r="I54" s="6">
        <v>2</v>
      </c>
      <c r="J54" s="6">
        <v>1</v>
      </c>
      <c r="K54" s="6">
        <v>1</v>
      </c>
      <c r="L54" s="6">
        <v>1</v>
      </c>
      <c r="M54" s="6">
        <v>1</v>
      </c>
      <c r="N54" s="6">
        <v>1</v>
      </c>
      <c r="O54" s="6">
        <v>1</v>
      </c>
      <c r="P54" s="6">
        <v>1</v>
      </c>
      <c r="Q54" s="6">
        <v>1</v>
      </c>
      <c r="R54" s="6" t="s">
        <v>3</v>
      </c>
      <c r="S54" s="6" t="s">
        <v>3</v>
      </c>
      <c r="T54" s="6" t="s">
        <v>3</v>
      </c>
      <c r="U54" s="6" t="s">
        <v>3</v>
      </c>
      <c r="V54" s="6" t="s">
        <v>3</v>
      </c>
      <c r="W54" s="6" t="s">
        <v>3</v>
      </c>
      <c r="X54" s="6" t="s">
        <v>3</v>
      </c>
      <c r="Y54" s="6" t="s">
        <v>3</v>
      </c>
      <c r="Z54" s="6" t="s">
        <v>3</v>
      </c>
      <c r="AA54" s="6" t="s">
        <v>3</v>
      </c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>
        <v>83381993</v>
      </c>
      <c r="AO54" s="6"/>
      <c r="AP54" s="6"/>
      <c r="AQ54" s="6"/>
      <c r="AR54" s="6"/>
      <c r="AS54" s="6"/>
      <c r="AT54" s="6"/>
      <c r="AU54" s="6"/>
      <c r="AV54" s="6"/>
      <c r="AW54" s="6"/>
      <c r="AX54" s="6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O95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ROW(Source!A24)</f>
        <v>24</v>
      </c>
      <c r="B1">
        <v>83381992</v>
      </c>
      <c r="C1">
        <v>83382056</v>
      </c>
      <c r="D1">
        <v>81523545</v>
      </c>
      <c r="E1">
        <v>1079</v>
      </c>
      <c r="F1">
        <v>1</v>
      </c>
      <c r="G1">
        <v>1079</v>
      </c>
      <c r="H1">
        <v>1</v>
      </c>
      <c r="I1" t="s">
        <v>117</v>
      </c>
      <c r="J1" t="s">
        <v>3</v>
      </c>
      <c r="K1" t="s">
        <v>118</v>
      </c>
      <c r="L1">
        <v>1191</v>
      </c>
      <c r="N1">
        <v>1013</v>
      </c>
      <c r="O1" t="s">
        <v>119</v>
      </c>
      <c r="P1" t="s">
        <v>119</v>
      </c>
      <c r="Q1">
        <v>1</v>
      </c>
      <c r="W1">
        <v>0</v>
      </c>
      <c r="X1">
        <v>476480486</v>
      </c>
      <c r="Y1">
        <f>(AT1*0.8)</f>
        <v>52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65</v>
      </c>
      <c r="AU1" t="s">
        <v>21</v>
      </c>
      <c r="AV1">
        <v>1</v>
      </c>
      <c r="AW1">
        <v>2</v>
      </c>
      <c r="AX1">
        <v>83382059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ROUND(AT1*Source!I24*AH1*AL1,2)</f>
        <v>0</v>
      </c>
      <c r="CV1">
        <f>ROUND(Y1*Source!I24,9)</f>
        <v>52</v>
      </c>
      <c r="CW1">
        <v>0</v>
      </c>
      <c r="CX1">
        <f>ROUND(Y1*Source!I24,9)</f>
        <v>52</v>
      </c>
      <c r="CY1">
        <f>AD1</f>
        <v>0</v>
      </c>
      <c r="CZ1">
        <f>AH1</f>
        <v>0</v>
      </c>
      <c r="DA1">
        <f>AL1</f>
        <v>1</v>
      </c>
      <c r="DB1">
        <f>ROUND((ROUND(AT1*CZ1,2)*0.8),6)</f>
        <v>0</v>
      </c>
      <c r="DC1">
        <f>ROUND((ROUND(AT1*AG1,2)*0.8),6)</f>
        <v>0</v>
      </c>
      <c r="DD1" t="s">
        <v>3</v>
      </c>
      <c r="DE1" t="s">
        <v>3</v>
      </c>
      <c r="DF1">
        <f>ROUND(ROUND(AE1,2)*CX1,2)</f>
        <v>0</v>
      </c>
      <c r="DG1">
        <f>ROUND(ROUND(AF1,2)*CX1,2)</f>
        <v>0</v>
      </c>
      <c r="DH1">
        <f>ROUND(ROUND(AG1,2)*CX1,2)</f>
        <v>0</v>
      </c>
      <c r="DI1">
        <f>ROUND(ROUND(AH1,2)*CX1,2)</f>
        <v>0</v>
      </c>
      <c r="DJ1">
        <f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ROW(Source!A25)</f>
        <v>25</v>
      </c>
      <c r="B2">
        <v>83381994</v>
      </c>
      <c r="C2">
        <v>83382056</v>
      </c>
      <c r="D2">
        <v>81523545</v>
      </c>
      <c r="E2">
        <v>1079</v>
      </c>
      <c r="F2">
        <v>1</v>
      </c>
      <c r="G2">
        <v>1079</v>
      </c>
      <c r="H2">
        <v>1</v>
      </c>
      <c r="I2" t="s">
        <v>117</v>
      </c>
      <c r="J2" t="s">
        <v>3</v>
      </c>
      <c r="K2" t="s">
        <v>118</v>
      </c>
      <c r="L2">
        <v>1191</v>
      </c>
      <c r="N2">
        <v>1013</v>
      </c>
      <c r="O2" t="s">
        <v>119</v>
      </c>
      <c r="P2" t="s">
        <v>119</v>
      </c>
      <c r="Q2">
        <v>1</v>
      </c>
      <c r="W2">
        <v>0</v>
      </c>
      <c r="X2">
        <v>476480486</v>
      </c>
      <c r="Y2">
        <f>(AT2*0.8)</f>
        <v>52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5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65</v>
      </c>
      <c r="AU2" t="s">
        <v>21</v>
      </c>
      <c r="AV2">
        <v>1</v>
      </c>
      <c r="AW2">
        <v>2</v>
      </c>
      <c r="AX2">
        <v>83382059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U2">
        <f>ROUND(AT2*Source!I25*AH2*AL2,2)</f>
        <v>0</v>
      </c>
      <c r="CV2">
        <f>ROUND(Y2*Source!I25,9)</f>
        <v>52</v>
      </c>
      <c r="CW2">
        <v>0</v>
      </c>
      <c r="CX2">
        <f>ROUND(Y2*Source!I25,9)</f>
        <v>52</v>
      </c>
      <c r="CY2">
        <f>AD2</f>
        <v>0</v>
      </c>
      <c r="CZ2">
        <f>AH2</f>
        <v>0</v>
      </c>
      <c r="DA2">
        <f>AL2</f>
        <v>1</v>
      </c>
      <c r="DB2">
        <f>ROUND((ROUND(AT2*CZ2,2)*0.8),6)</f>
        <v>0</v>
      </c>
      <c r="DC2">
        <f>ROUND((ROUND(AT2*AG2,2)*0.8),6)</f>
        <v>0</v>
      </c>
      <c r="DD2" t="s">
        <v>3</v>
      </c>
      <c r="DE2" t="s">
        <v>3</v>
      </c>
      <c r="DF2">
        <f>ROUND(ROUND(AE2,2)*CX2,2)</f>
        <v>0</v>
      </c>
      <c r="DG2">
        <f>ROUND(ROUND(AF2,2)*CX2,2)</f>
        <v>0</v>
      </c>
      <c r="DH2">
        <f>ROUND(ROUND(AG2,2)*CX2,2)</f>
        <v>0</v>
      </c>
      <c r="DI2">
        <f>ROUND(ROUND(AH2,2)*CX2,2)</f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ROW(Source!A26)</f>
        <v>26</v>
      </c>
      <c r="B3">
        <v>83381992</v>
      </c>
      <c r="C3">
        <v>83382060</v>
      </c>
      <c r="D3">
        <v>81523545</v>
      </c>
      <c r="E3">
        <v>1079</v>
      </c>
      <c r="F3">
        <v>1</v>
      </c>
      <c r="G3">
        <v>1079</v>
      </c>
      <c r="H3">
        <v>1</v>
      </c>
      <c r="I3" t="s">
        <v>117</v>
      </c>
      <c r="J3" t="s">
        <v>3</v>
      </c>
      <c r="K3" t="s">
        <v>118</v>
      </c>
      <c r="L3">
        <v>1191</v>
      </c>
      <c r="N3">
        <v>1013</v>
      </c>
      <c r="O3" t="s">
        <v>119</v>
      </c>
      <c r="P3" t="s">
        <v>119</v>
      </c>
      <c r="Q3">
        <v>1</v>
      </c>
      <c r="W3">
        <v>0</v>
      </c>
      <c r="X3">
        <v>476480486</v>
      </c>
      <c r="Y3">
        <f>(AT3*0.8)</f>
        <v>7.3680000000000012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9.2100000000000009</v>
      </c>
      <c r="AU3" t="s">
        <v>21</v>
      </c>
      <c r="AV3">
        <v>1</v>
      </c>
      <c r="AW3">
        <v>2</v>
      </c>
      <c r="AX3">
        <v>83382063</v>
      </c>
      <c r="AY3">
        <v>1</v>
      </c>
      <c r="AZ3">
        <v>2048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U3">
        <f>ROUND(AT3*Source!I26*AH3*AL3,2)</f>
        <v>0</v>
      </c>
      <c r="CV3">
        <f>ROUND(Y3*Source!I26,9)</f>
        <v>22.103999999999999</v>
      </c>
      <c r="CW3">
        <v>0</v>
      </c>
      <c r="CX3">
        <f>ROUND(Y3*Source!I26,9)</f>
        <v>22.103999999999999</v>
      </c>
      <c r="CY3">
        <f>AD3</f>
        <v>0</v>
      </c>
      <c r="CZ3">
        <f>AH3</f>
        <v>0</v>
      </c>
      <c r="DA3">
        <f>AL3</f>
        <v>1</v>
      </c>
      <c r="DB3">
        <f>ROUND((ROUND(AT3*CZ3,2)*0.8),6)</f>
        <v>0</v>
      </c>
      <c r="DC3">
        <f>ROUND((ROUND(AT3*AG3,2)*0.8),6)</f>
        <v>0</v>
      </c>
      <c r="DD3" t="s">
        <v>3</v>
      </c>
      <c r="DE3" t="s">
        <v>3</v>
      </c>
      <c r="DF3">
        <f>ROUND(ROUND(AE3,2)*CX3,2)</f>
        <v>0</v>
      </c>
      <c r="DG3">
        <f>ROUND(ROUND(AF3,2)*CX3,2)</f>
        <v>0</v>
      </c>
      <c r="DH3">
        <f>ROUND(ROUND(AG3,2)*CX3,2)</f>
        <v>0</v>
      </c>
      <c r="DI3">
        <f>ROUND(ROUND(AH3,2)*CX3,2)</f>
        <v>0</v>
      </c>
      <c r="DJ3">
        <f>DI3</f>
        <v>0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ROW(Source!A27)</f>
        <v>27</v>
      </c>
      <c r="B4">
        <v>83381994</v>
      </c>
      <c r="C4">
        <v>83382060</v>
      </c>
      <c r="D4">
        <v>81523545</v>
      </c>
      <c r="E4">
        <v>1079</v>
      </c>
      <c r="F4">
        <v>1</v>
      </c>
      <c r="G4">
        <v>1079</v>
      </c>
      <c r="H4">
        <v>1</v>
      </c>
      <c r="I4" t="s">
        <v>117</v>
      </c>
      <c r="J4" t="s">
        <v>3</v>
      </c>
      <c r="K4" t="s">
        <v>118</v>
      </c>
      <c r="L4">
        <v>1191</v>
      </c>
      <c r="N4">
        <v>1013</v>
      </c>
      <c r="O4" t="s">
        <v>119</v>
      </c>
      <c r="P4" t="s">
        <v>119</v>
      </c>
      <c r="Q4">
        <v>1</v>
      </c>
      <c r="W4">
        <v>0</v>
      </c>
      <c r="X4">
        <v>476480486</v>
      </c>
      <c r="Y4">
        <f>(AT4*0.8)</f>
        <v>7.3680000000000012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M4">
        <v>5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9.2100000000000009</v>
      </c>
      <c r="AU4" t="s">
        <v>21</v>
      </c>
      <c r="AV4">
        <v>1</v>
      </c>
      <c r="AW4">
        <v>2</v>
      </c>
      <c r="AX4">
        <v>83382063</v>
      </c>
      <c r="AY4">
        <v>1</v>
      </c>
      <c r="AZ4">
        <v>2048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U4">
        <f>ROUND(AT4*Source!I27*AH4*AL4,2)</f>
        <v>0</v>
      </c>
      <c r="CV4">
        <f>ROUND(Y4*Source!I27,9)</f>
        <v>22.103999999999999</v>
      </c>
      <c r="CW4">
        <v>0</v>
      </c>
      <c r="CX4">
        <f>ROUND(Y4*Source!I27,9)</f>
        <v>22.103999999999999</v>
      </c>
      <c r="CY4">
        <f>AD4</f>
        <v>0</v>
      </c>
      <c r="CZ4">
        <f>AH4</f>
        <v>0</v>
      </c>
      <c r="DA4">
        <f>AL4</f>
        <v>1</v>
      </c>
      <c r="DB4">
        <f>ROUND((ROUND(AT4*CZ4,2)*0.8),6)</f>
        <v>0</v>
      </c>
      <c r="DC4">
        <f>ROUND((ROUND(AT4*AG4,2)*0.8),6)</f>
        <v>0</v>
      </c>
      <c r="DD4" t="s">
        <v>3</v>
      </c>
      <c r="DE4" t="s">
        <v>3</v>
      </c>
      <c r="DF4">
        <f>ROUND(ROUND(AE4,2)*CX4,2)</f>
        <v>0</v>
      </c>
      <c r="DG4">
        <f>ROUND(ROUND(AF4,2)*CX4,2)</f>
        <v>0</v>
      </c>
      <c r="DH4">
        <f>ROUND(ROUND(AG4,2)*CX4,2)</f>
        <v>0</v>
      </c>
      <c r="DI4">
        <f>ROUND(ROUND(AH4,2)*CX4,2)</f>
        <v>0</v>
      </c>
      <c r="DJ4">
        <f>DI4</f>
        <v>0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95" spans="9:9" x14ac:dyDescent="0.2">
      <c r="I95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R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ROW(Source!A24)</f>
        <v>24</v>
      </c>
      <c r="B1">
        <v>83382059</v>
      </c>
      <c r="C1">
        <v>83382056</v>
      </c>
      <c r="D1">
        <v>81523545</v>
      </c>
      <c r="E1">
        <v>1079</v>
      </c>
      <c r="F1">
        <v>1</v>
      </c>
      <c r="G1">
        <v>1079</v>
      </c>
      <c r="H1">
        <v>1</v>
      </c>
      <c r="I1" t="s">
        <v>117</v>
      </c>
      <c r="J1" t="s">
        <v>3</v>
      </c>
      <c r="K1" t="s">
        <v>118</v>
      </c>
      <c r="L1">
        <v>1191</v>
      </c>
      <c r="N1">
        <v>1013</v>
      </c>
      <c r="O1" t="s">
        <v>119</v>
      </c>
      <c r="P1" t="s">
        <v>119</v>
      </c>
      <c r="Q1">
        <v>1</v>
      </c>
      <c r="X1">
        <v>65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21</v>
      </c>
      <c r="AG1">
        <v>52</v>
      </c>
      <c r="AH1">
        <v>2</v>
      </c>
      <c r="AI1">
        <v>83382057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ROW(Source!A25)</f>
        <v>25</v>
      </c>
      <c r="B2">
        <v>83382059</v>
      </c>
      <c r="C2">
        <v>83382056</v>
      </c>
      <c r="D2">
        <v>81523545</v>
      </c>
      <c r="E2">
        <v>1079</v>
      </c>
      <c r="F2">
        <v>1</v>
      </c>
      <c r="G2">
        <v>1079</v>
      </c>
      <c r="H2">
        <v>1</v>
      </c>
      <c r="I2" t="s">
        <v>117</v>
      </c>
      <c r="J2" t="s">
        <v>3</v>
      </c>
      <c r="K2" t="s">
        <v>118</v>
      </c>
      <c r="L2">
        <v>1191</v>
      </c>
      <c r="N2">
        <v>1013</v>
      </c>
      <c r="O2" t="s">
        <v>119</v>
      </c>
      <c r="P2" t="s">
        <v>119</v>
      </c>
      <c r="Q2">
        <v>1</v>
      </c>
      <c r="X2">
        <v>65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1</v>
      </c>
      <c r="AF2" t="s">
        <v>21</v>
      </c>
      <c r="AG2">
        <v>52</v>
      </c>
      <c r="AH2">
        <v>2</v>
      </c>
      <c r="AI2">
        <v>83382057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ROW(Source!A26)</f>
        <v>26</v>
      </c>
      <c r="B3">
        <v>83382063</v>
      </c>
      <c r="C3">
        <v>83382060</v>
      </c>
      <c r="D3">
        <v>81523545</v>
      </c>
      <c r="E3">
        <v>1079</v>
      </c>
      <c r="F3">
        <v>1</v>
      </c>
      <c r="G3">
        <v>1079</v>
      </c>
      <c r="H3">
        <v>1</v>
      </c>
      <c r="I3" t="s">
        <v>117</v>
      </c>
      <c r="J3" t="s">
        <v>3</v>
      </c>
      <c r="K3" t="s">
        <v>118</v>
      </c>
      <c r="L3">
        <v>1191</v>
      </c>
      <c r="N3">
        <v>1013</v>
      </c>
      <c r="O3" t="s">
        <v>119</v>
      </c>
      <c r="P3" t="s">
        <v>119</v>
      </c>
      <c r="Q3">
        <v>1</v>
      </c>
      <c r="X3">
        <v>9.2100000000000009</v>
      </c>
      <c r="Y3">
        <v>0</v>
      </c>
      <c r="Z3">
        <v>0</v>
      </c>
      <c r="AA3">
        <v>0</v>
      </c>
      <c r="AB3">
        <v>0</v>
      </c>
      <c r="AC3">
        <v>0</v>
      </c>
      <c r="AD3">
        <v>1</v>
      </c>
      <c r="AE3">
        <v>1</v>
      </c>
      <c r="AF3" t="s">
        <v>21</v>
      </c>
      <c r="AG3">
        <v>7.3680000000000012</v>
      </c>
      <c r="AH3">
        <v>2</v>
      </c>
      <c r="AI3">
        <v>83382061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ROW(Source!A27)</f>
        <v>27</v>
      </c>
      <c r="B4">
        <v>83382063</v>
      </c>
      <c r="C4">
        <v>83382060</v>
      </c>
      <c r="D4">
        <v>81523545</v>
      </c>
      <c r="E4">
        <v>1079</v>
      </c>
      <c r="F4">
        <v>1</v>
      </c>
      <c r="G4">
        <v>1079</v>
      </c>
      <c r="H4">
        <v>1</v>
      </c>
      <c r="I4" t="s">
        <v>117</v>
      </c>
      <c r="J4" t="s">
        <v>3</v>
      </c>
      <c r="K4" t="s">
        <v>118</v>
      </c>
      <c r="L4">
        <v>1191</v>
      </c>
      <c r="N4">
        <v>1013</v>
      </c>
      <c r="O4" t="s">
        <v>119</v>
      </c>
      <c r="P4" t="s">
        <v>119</v>
      </c>
      <c r="Q4">
        <v>1</v>
      </c>
      <c r="X4">
        <v>9.2100000000000009</v>
      </c>
      <c r="Y4">
        <v>0</v>
      </c>
      <c r="Z4">
        <v>0</v>
      </c>
      <c r="AA4">
        <v>0</v>
      </c>
      <c r="AB4">
        <v>0</v>
      </c>
      <c r="AC4">
        <v>0</v>
      </c>
      <c r="AD4">
        <v>1</v>
      </c>
      <c r="AE4">
        <v>1</v>
      </c>
      <c r="AF4" t="s">
        <v>21</v>
      </c>
      <c r="AG4">
        <v>7.3680000000000012</v>
      </c>
      <c r="AH4">
        <v>2</v>
      </c>
      <c r="AI4">
        <v>83382061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ROW(Source!A32)</f>
        <v>32</v>
      </c>
      <c r="B5">
        <v>83382068</v>
      </c>
      <c r="C5">
        <v>83382066</v>
      </c>
      <c r="D5">
        <v>81523543</v>
      </c>
      <c r="E5">
        <v>1079</v>
      </c>
      <c r="F5">
        <v>1</v>
      </c>
      <c r="G5">
        <v>1079</v>
      </c>
      <c r="H5">
        <v>1</v>
      </c>
      <c r="I5" t="s">
        <v>120</v>
      </c>
      <c r="J5" t="s">
        <v>3</v>
      </c>
      <c r="K5" t="s">
        <v>88</v>
      </c>
      <c r="L5">
        <v>1191</v>
      </c>
      <c r="N5">
        <v>1013</v>
      </c>
      <c r="O5" t="s">
        <v>119</v>
      </c>
      <c r="P5" t="s">
        <v>119</v>
      </c>
      <c r="Q5">
        <v>1</v>
      </c>
      <c r="X5">
        <v>12.62</v>
      </c>
      <c r="Y5">
        <v>0</v>
      </c>
      <c r="Z5">
        <v>0</v>
      </c>
      <c r="AA5">
        <v>0</v>
      </c>
      <c r="AB5">
        <v>1</v>
      </c>
      <c r="AC5">
        <v>0</v>
      </c>
      <c r="AD5">
        <v>1</v>
      </c>
      <c r="AE5">
        <v>2</v>
      </c>
      <c r="AF5" t="s">
        <v>3</v>
      </c>
      <c r="AG5">
        <v>12.62</v>
      </c>
      <c r="AH5">
        <v>3</v>
      </c>
      <c r="AI5">
        <v>-1</v>
      </c>
      <c r="AJ5" t="s">
        <v>3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ROW(Source!A33)</f>
        <v>33</v>
      </c>
      <c r="B6">
        <v>83382068</v>
      </c>
      <c r="C6">
        <v>83382066</v>
      </c>
      <c r="D6">
        <v>81523543</v>
      </c>
      <c r="E6">
        <v>1079</v>
      </c>
      <c r="F6">
        <v>1</v>
      </c>
      <c r="G6">
        <v>1079</v>
      </c>
      <c r="H6">
        <v>1</v>
      </c>
      <c r="I6" t="s">
        <v>120</v>
      </c>
      <c r="J6" t="s">
        <v>3</v>
      </c>
      <c r="K6" t="s">
        <v>88</v>
      </c>
      <c r="L6">
        <v>1191</v>
      </c>
      <c r="N6">
        <v>1013</v>
      </c>
      <c r="O6" t="s">
        <v>119</v>
      </c>
      <c r="P6" t="s">
        <v>119</v>
      </c>
      <c r="Q6">
        <v>1</v>
      </c>
      <c r="X6">
        <v>12.62</v>
      </c>
      <c r="Y6">
        <v>0</v>
      </c>
      <c r="Z6">
        <v>0</v>
      </c>
      <c r="AA6">
        <v>0</v>
      </c>
      <c r="AB6">
        <v>1</v>
      </c>
      <c r="AC6">
        <v>0</v>
      </c>
      <c r="AD6">
        <v>1</v>
      </c>
      <c r="AE6">
        <v>2</v>
      </c>
      <c r="AF6" t="s">
        <v>3</v>
      </c>
      <c r="AG6">
        <v>12.62</v>
      </c>
      <c r="AH6">
        <v>3</v>
      </c>
      <c r="AI6">
        <v>-1</v>
      </c>
      <c r="AJ6" t="s">
        <v>3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21" x14ac:dyDescent="0.2">
      <c r="A1">
        <v>24</v>
      </c>
      <c r="B1">
        <v>1</v>
      </c>
      <c r="C1" t="s">
        <v>3</v>
      </c>
      <c r="D1" t="s">
        <v>3</v>
      </c>
      <c r="E1" t="s">
        <v>3</v>
      </c>
      <c r="F1" t="s">
        <v>3</v>
      </c>
      <c r="G1" t="s">
        <v>21</v>
      </c>
      <c r="H1" t="s">
        <v>3</v>
      </c>
      <c r="I1" t="s">
        <v>21</v>
      </c>
      <c r="J1" t="s">
        <v>3</v>
      </c>
      <c r="K1" t="s">
        <v>3</v>
      </c>
      <c r="L1" t="s">
        <v>3</v>
      </c>
      <c r="M1" t="s">
        <v>3</v>
      </c>
      <c r="N1" t="s">
        <v>3</v>
      </c>
      <c r="O1" t="s">
        <v>3</v>
      </c>
      <c r="P1" t="s">
        <v>3</v>
      </c>
      <c r="Q1" t="s">
        <v>3</v>
      </c>
      <c r="R1" t="s">
        <v>3</v>
      </c>
      <c r="S1" t="s">
        <v>121</v>
      </c>
      <c r="T1" t="s">
        <v>122</v>
      </c>
      <c r="U1" t="s">
        <v>123</v>
      </c>
    </row>
    <row r="2" spans="1:21" x14ac:dyDescent="0.2">
      <c r="A2">
        <v>25</v>
      </c>
      <c r="B2">
        <v>1</v>
      </c>
      <c r="C2" t="s">
        <v>3</v>
      </c>
      <c r="D2" t="s">
        <v>3</v>
      </c>
      <c r="E2" t="s">
        <v>3</v>
      </c>
      <c r="F2" t="s">
        <v>3</v>
      </c>
      <c r="G2" t="s">
        <v>21</v>
      </c>
      <c r="H2" t="s">
        <v>3</v>
      </c>
      <c r="I2" t="s">
        <v>21</v>
      </c>
      <c r="J2" t="s">
        <v>3</v>
      </c>
      <c r="K2" t="s">
        <v>3</v>
      </c>
      <c r="L2" t="s">
        <v>3</v>
      </c>
      <c r="M2" t="s">
        <v>3</v>
      </c>
      <c r="N2" t="s">
        <v>3</v>
      </c>
      <c r="O2" t="s">
        <v>3</v>
      </c>
      <c r="P2" t="s">
        <v>3</v>
      </c>
      <c r="Q2" t="s">
        <v>3</v>
      </c>
      <c r="R2" t="s">
        <v>3</v>
      </c>
      <c r="S2" t="s">
        <v>121</v>
      </c>
      <c r="T2" t="s">
        <v>122</v>
      </c>
      <c r="U2" t="s">
        <v>123</v>
      </c>
    </row>
    <row r="3" spans="1:21" x14ac:dyDescent="0.2">
      <c r="A3">
        <v>26</v>
      </c>
      <c r="B3">
        <v>1</v>
      </c>
      <c r="C3" t="s">
        <v>3</v>
      </c>
      <c r="D3" t="s">
        <v>3</v>
      </c>
      <c r="E3" t="s">
        <v>3</v>
      </c>
      <c r="F3" t="s">
        <v>3</v>
      </c>
      <c r="G3" t="s">
        <v>21</v>
      </c>
      <c r="H3" t="s">
        <v>3</v>
      </c>
      <c r="I3" t="s">
        <v>21</v>
      </c>
      <c r="J3" t="s">
        <v>3</v>
      </c>
      <c r="K3" t="s">
        <v>3</v>
      </c>
      <c r="L3" t="s">
        <v>3</v>
      </c>
      <c r="M3" t="s">
        <v>3</v>
      </c>
      <c r="N3" t="s">
        <v>3</v>
      </c>
      <c r="O3" t="s">
        <v>3</v>
      </c>
      <c r="P3" t="s">
        <v>3</v>
      </c>
      <c r="Q3" t="s">
        <v>3</v>
      </c>
      <c r="R3" t="s">
        <v>3</v>
      </c>
      <c r="S3" t="s">
        <v>121</v>
      </c>
      <c r="T3" t="s">
        <v>122</v>
      </c>
      <c r="U3" t="s">
        <v>123</v>
      </c>
    </row>
    <row r="4" spans="1:21" x14ac:dyDescent="0.2">
      <c r="A4">
        <v>27</v>
      </c>
      <c r="B4">
        <v>1</v>
      </c>
      <c r="C4" t="s">
        <v>3</v>
      </c>
      <c r="D4" t="s">
        <v>3</v>
      </c>
      <c r="E4" t="s">
        <v>3</v>
      </c>
      <c r="F4" t="s">
        <v>3</v>
      </c>
      <c r="G4" t="s">
        <v>21</v>
      </c>
      <c r="H4" t="s">
        <v>3</v>
      </c>
      <c r="I4" t="s">
        <v>21</v>
      </c>
      <c r="J4" t="s">
        <v>3</v>
      </c>
      <c r="K4" t="s">
        <v>3</v>
      </c>
      <c r="L4" t="s">
        <v>3</v>
      </c>
      <c r="M4" t="s">
        <v>3</v>
      </c>
      <c r="N4" t="s">
        <v>3</v>
      </c>
      <c r="O4" t="s">
        <v>3</v>
      </c>
      <c r="P4" t="s">
        <v>3</v>
      </c>
      <c r="Q4" t="s">
        <v>3</v>
      </c>
      <c r="R4" t="s">
        <v>3</v>
      </c>
      <c r="S4" t="s">
        <v>121</v>
      </c>
      <c r="T4" t="s">
        <v>122</v>
      </c>
      <c r="U4" t="s">
        <v>123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75608</v>
      </c>
      <c r="M1">
        <v>10</v>
      </c>
      <c r="N1">
        <v>11</v>
      </c>
      <c r="O1">
        <v>15</v>
      </c>
      <c r="P1">
        <v>0</v>
      </c>
      <c r="Q1">
        <v>1</v>
      </c>
    </row>
    <row r="12" spans="1:103" x14ac:dyDescent="0.2">
      <c r="F12" t="str">
        <f>Source!F12</f>
        <v>09-01-02</v>
      </c>
      <c r="G12" t="str">
        <f>Source!G12</f>
        <v>Пусконаладочные расходы КЛ-10кВ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Смета по ТСН-2001(с доп.43</vt:lpstr>
      <vt:lpstr>Source</vt:lpstr>
      <vt:lpstr>SourceObSm</vt:lpstr>
      <vt:lpstr>SmtRes</vt:lpstr>
      <vt:lpstr>EtalonRes</vt:lpstr>
      <vt:lpstr>SrcPoprs</vt:lpstr>
      <vt:lpstr>SrcKA</vt:lpstr>
      <vt:lpstr>'Смета по ТСН-2001(с доп.43'!Заголовки_для_печати</vt:lpstr>
      <vt:lpstr>'Смета по ТСН-2001(с доп.43'!Область_печати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dcterms:created xsi:type="dcterms:W3CDTF">2025-11-13T05:48:52Z</dcterms:created>
  <dcterms:modified xsi:type="dcterms:W3CDTF">2025-11-13T06:02:12Z</dcterms:modified>
</cp:coreProperties>
</file>